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FE66EF8B-5705-4B3F-8A07-AD5C5588137A}" xr6:coauthVersionLast="46" xr6:coauthVersionMax="46" xr10:uidLastSave="{00000000-0000-0000-0000-000000000000}"/>
  <bookViews>
    <workbookView xWindow="-120" yWindow="-120" windowWidth="29040" windowHeight="15840" tabRatio="845" xr2:uid="{00000000-000D-0000-FFFF-FFFF00000000}"/>
  </bookViews>
  <sheets>
    <sheet name="Мероприятия по МП" sheetId="17" r:id="rId1"/>
    <sheet name="Годовой о результ. мероприятий" sheetId="6" r:id="rId2"/>
    <sheet name="Годовой о результ. мероприя (ту" sheetId="11" r:id="rId3"/>
    <sheet name="Показатели по МП" sheetId="14" r:id="rId4"/>
    <sheet name="Показатели подпрог 1" sheetId="15" r:id="rId5"/>
    <sheet name="Показатели подпрог 2" sheetId="16" r:id="rId6"/>
  </sheets>
  <definedNames>
    <definedName name="_xlnm.Print_Area" localSheetId="1">'Годовой о результ. мероприятий'!$A$1:$N$112</definedName>
    <definedName name="_xlnm.Print_Area" localSheetId="0">'Мероприятия по МП'!$A$1:$N$41</definedName>
    <definedName name="_xlnm.Print_Area" localSheetId="4">'Показатели подпрог 1'!$A$1:$G$54</definedName>
    <definedName name="_xlnm.Print_Area" localSheetId="5">'Показатели подпрог 2'!$A$1:$G$34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7" l="1"/>
  <c r="K20" i="17"/>
  <c r="J20" i="17"/>
  <c r="I20" i="17"/>
  <c r="H20" i="17"/>
  <c r="G20" i="17"/>
  <c r="F20" i="17"/>
  <c r="E20" i="17"/>
  <c r="D20" i="17"/>
  <c r="C20" i="17"/>
  <c r="E38" i="15" l="1"/>
  <c r="E39" i="15"/>
  <c r="I17" i="11" l="1"/>
  <c r="I32" i="17" s="1"/>
  <c r="J17" i="11"/>
  <c r="J32" i="17" s="1"/>
  <c r="I18" i="11"/>
  <c r="I33" i="17" s="1"/>
  <c r="J18" i="11"/>
  <c r="J33" i="17" s="1"/>
  <c r="I19" i="11"/>
  <c r="I34" i="17" s="1"/>
  <c r="J19" i="11"/>
  <c r="J34" i="17" s="1"/>
  <c r="J16" i="11"/>
  <c r="J31" i="17" s="1"/>
  <c r="I16" i="11"/>
  <c r="I31" i="17" s="1"/>
  <c r="L45" i="11"/>
  <c r="K45" i="11"/>
  <c r="J45" i="11"/>
  <c r="I45" i="11"/>
  <c r="H45" i="11"/>
  <c r="G45" i="11"/>
  <c r="F45" i="11"/>
  <c r="E45" i="11"/>
  <c r="D45" i="11"/>
  <c r="C45" i="11"/>
  <c r="L40" i="11"/>
  <c r="K40" i="11"/>
  <c r="J40" i="11"/>
  <c r="I40" i="11"/>
  <c r="H40" i="11"/>
  <c r="G40" i="11"/>
  <c r="F40" i="11"/>
  <c r="E40" i="11"/>
  <c r="D40" i="11"/>
  <c r="C40" i="11"/>
  <c r="D35" i="11"/>
  <c r="L35" i="11"/>
  <c r="K35" i="11"/>
  <c r="J35" i="11"/>
  <c r="I35" i="11"/>
  <c r="H35" i="11"/>
  <c r="G35" i="11"/>
  <c r="F35" i="11"/>
  <c r="E35" i="11"/>
  <c r="C35" i="11"/>
  <c r="J30" i="17" l="1"/>
  <c r="I30" i="17"/>
  <c r="J17" i="6"/>
  <c r="J27" i="17" s="1"/>
  <c r="J17" i="17" s="1"/>
  <c r="J18" i="6"/>
  <c r="J28" i="17" s="1"/>
  <c r="J18" i="17" s="1"/>
  <c r="L75" i="6"/>
  <c r="K75" i="6"/>
  <c r="J75" i="6"/>
  <c r="I75" i="6"/>
  <c r="H75" i="6"/>
  <c r="G75" i="6"/>
  <c r="F75" i="6"/>
  <c r="E75" i="6"/>
  <c r="D75" i="6"/>
  <c r="C75" i="6"/>
  <c r="I47" i="6"/>
  <c r="I17" i="6" s="1"/>
  <c r="I27" i="17" s="1"/>
  <c r="I17" i="17" s="1"/>
  <c r="I48" i="6"/>
  <c r="I18" i="6" s="1"/>
  <c r="I28" i="17" s="1"/>
  <c r="I18" i="17" s="1"/>
  <c r="I49" i="6"/>
  <c r="I19" i="6" s="1"/>
  <c r="I29" i="17" s="1"/>
  <c r="I19" i="17" s="1"/>
  <c r="J47" i="6"/>
  <c r="J48" i="6"/>
  <c r="J49" i="6"/>
  <c r="J19" i="6" s="1"/>
  <c r="J29" i="17" s="1"/>
  <c r="J19" i="17" s="1"/>
  <c r="J46" i="6"/>
  <c r="J16" i="6" s="1"/>
  <c r="J26" i="17" s="1"/>
  <c r="I46" i="6"/>
  <c r="I16" i="6" s="1"/>
  <c r="I26" i="17" s="1"/>
  <c r="J16" i="17" l="1"/>
  <c r="J15" i="17" s="1"/>
  <c r="J25" i="17"/>
  <c r="I25" i="17"/>
  <c r="I16" i="17"/>
  <c r="I15" i="17" s="1"/>
  <c r="L65" i="6"/>
  <c r="K65" i="6"/>
  <c r="J65" i="6"/>
  <c r="I65" i="6"/>
  <c r="H65" i="6"/>
  <c r="G65" i="6"/>
  <c r="F65" i="6"/>
  <c r="E65" i="6"/>
  <c r="D65" i="6"/>
  <c r="C65" i="6"/>
  <c r="L60" i="6"/>
  <c r="K60" i="6"/>
  <c r="J60" i="6"/>
  <c r="I60" i="6"/>
  <c r="H60" i="6"/>
  <c r="G60" i="6"/>
  <c r="F60" i="6"/>
  <c r="E60" i="6"/>
  <c r="D60" i="6"/>
  <c r="C60" i="6"/>
  <c r="L55" i="6"/>
  <c r="K55" i="6"/>
  <c r="J55" i="6"/>
  <c r="I55" i="6"/>
  <c r="H55" i="6"/>
  <c r="G55" i="6"/>
  <c r="F55" i="6"/>
  <c r="E55" i="6"/>
  <c r="D55" i="6"/>
  <c r="C55" i="6"/>
  <c r="L50" i="6"/>
  <c r="K50" i="6"/>
  <c r="J50" i="6"/>
  <c r="I50" i="6"/>
  <c r="H50" i="6"/>
  <c r="G50" i="6"/>
  <c r="F50" i="6"/>
  <c r="E50" i="6"/>
  <c r="D50" i="6"/>
  <c r="C50" i="6"/>
  <c r="E26" i="16" l="1"/>
  <c r="E27" i="16"/>
  <c r="E28" i="16"/>
  <c r="E29" i="16"/>
  <c r="E13" i="16"/>
  <c r="E25" i="16"/>
  <c r="E24" i="16"/>
  <c r="E22" i="16"/>
  <c r="E20" i="16"/>
  <c r="E18" i="16"/>
  <c r="E16" i="16"/>
  <c r="E12" i="16"/>
  <c r="E30" i="15"/>
  <c r="E28" i="15"/>
  <c r="E27" i="15"/>
  <c r="E25" i="15"/>
  <c r="E24" i="15"/>
  <c r="E20" i="15"/>
  <c r="E21" i="15"/>
  <c r="E22" i="15"/>
  <c r="E19" i="15"/>
  <c r="E13" i="15"/>
  <c r="E43" i="15"/>
  <c r="E42" i="15"/>
  <c r="E41" i="15"/>
  <c r="E40" i="15"/>
  <c r="E37" i="15"/>
  <c r="E36" i="15"/>
  <c r="E35" i="15"/>
  <c r="E34" i="15"/>
  <c r="E33" i="15"/>
  <c r="E32" i="15"/>
  <c r="E17" i="15"/>
  <c r="E16" i="15"/>
  <c r="E12" i="15"/>
  <c r="E18" i="14"/>
  <c r="E16" i="14"/>
  <c r="E15" i="14"/>
  <c r="E12" i="14"/>
  <c r="D19" i="6" l="1"/>
  <c r="D29" i="17" s="1"/>
  <c r="E19" i="6"/>
  <c r="E29" i="17" s="1"/>
  <c r="F19" i="6"/>
  <c r="F29" i="17" s="1"/>
  <c r="G19" i="6"/>
  <c r="G29" i="17" s="1"/>
  <c r="H19" i="6"/>
  <c r="H29" i="17" s="1"/>
  <c r="K19" i="6"/>
  <c r="K29" i="17" s="1"/>
  <c r="L19" i="6"/>
  <c r="L29" i="17" s="1"/>
  <c r="E18" i="6"/>
  <c r="E28" i="17" s="1"/>
  <c r="G18" i="6"/>
  <c r="G28" i="17" s="1"/>
  <c r="H18" i="6"/>
  <c r="H28" i="17" s="1"/>
  <c r="K18" i="6"/>
  <c r="K28" i="17" s="1"/>
  <c r="L18" i="6"/>
  <c r="L28" i="17" s="1"/>
  <c r="D17" i="6"/>
  <c r="D27" i="17" s="1"/>
  <c r="E17" i="6"/>
  <c r="E27" i="17" s="1"/>
  <c r="G17" i="6"/>
  <c r="G27" i="17" s="1"/>
  <c r="H17" i="6"/>
  <c r="H27" i="17" s="1"/>
  <c r="K17" i="6"/>
  <c r="K27" i="17" s="1"/>
  <c r="L17" i="6"/>
  <c r="L27" i="17" s="1"/>
  <c r="E16" i="6"/>
  <c r="E26" i="17" s="1"/>
  <c r="G16" i="6"/>
  <c r="G26" i="17" s="1"/>
  <c r="H16" i="6"/>
  <c r="H26" i="17" s="1"/>
  <c r="K16" i="6"/>
  <c r="K26" i="17" s="1"/>
  <c r="L16" i="6"/>
  <c r="L26" i="17" s="1"/>
  <c r="C19" i="6"/>
  <c r="C29" i="17" s="1"/>
  <c r="C18" i="6"/>
  <c r="C28" i="17" s="1"/>
  <c r="C17" i="6"/>
  <c r="C27" i="17" s="1"/>
  <c r="C16" i="6"/>
  <c r="C26" i="17" s="1"/>
  <c r="C85" i="6"/>
  <c r="L85" i="6"/>
  <c r="K85" i="6"/>
  <c r="J85" i="6"/>
  <c r="I85" i="6"/>
  <c r="H85" i="6"/>
  <c r="G85" i="6"/>
  <c r="F85" i="6"/>
  <c r="E85" i="6"/>
  <c r="D85" i="6"/>
  <c r="L25" i="17" l="1"/>
  <c r="H25" i="17"/>
  <c r="K25" i="17"/>
  <c r="G25" i="17"/>
  <c r="C25" i="17"/>
  <c r="E25" i="17"/>
  <c r="L45" i="6"/>
  <c r="K45" i="6"/>
  <c r="J45" i="6"/>
  <c r="I45" i="6"/>
  <c r="H45" i="6"/>
  <c r="G45" i="6"/>
  <c r="F45" i="6"/>
  <c r="E45" i="6"/>
  <c r="D45" i="6"/>
  <c r="C45" i="6"/>
  <c r="L40" i="6"/>
  <c r="K40" i="6"/>
  <c r="J40" i="6"/>
  <c r="I40" i="6"/>
  <c r="H40" i="6"/>
  <c r="G40" i="6"/>
  <c r="F40" i="6"/>
  <c r="E40" i="6"/>
  <c r="D40" i="6"/>
  <c r="C40" i="6"/>
  <c r="G80" i="6"/>
  <c r="G100" i="6"/>
  <c r="G70" i="6"/>
  <c r="G95" i="6"/>
  <c r="E35" i="6"/>
  <c r="G35" i="6"/>
  <c r="H35" i="6"/>
  <c r="F25" i="11" l="1"/>
  <c r="D31" i="11"/>
  <c r="D16" i="11" s="1"/>
  <c r="D31" i="17" s="1"/>
  <c r="D33" i="11"/>
  <c r="C17" i="11"/>
  <c r="C32" i="17" s="1"/>
  <c r="C17" i="17" s="1"/>
  <c r="D17" i="11"/>
  <c r="D32" i="17" s="1"/>
  <c r="D17" i="17" s="1"/>
  <c r="E17" i="11"/>
  <c r="E32" i="17" s="1"/>
  <c r="F17" i="11"/>
  <c r="F32" i="17" s="1"/>
  <c r="G17" i="11"/>
  <c r="G32" i="17" s="1"/>
  <c r="G17" i="17" s="1"/>
  <c r="H17" i="11"/>
  <c r="H32" i="17" s="1"/>
  <c r="H17" i="17" s="1"/>
  <c r="K17" i="11"/>
  <c r="K32" i="17" s="1"/>
  <c r="K17" i="17" s="1"/>
  <c r="L17" i="11"/>
  <c r="L32" i="17" s="1"/>
  <c r="L17" i="17" s="1"/>
  <c r="C18" i="11"/>
  <c r="C33" i="17" s="1"/>
  <c r="C18" i="17" s="1"/>
  <c r="D18" i="11"/>
  <c r="D33" i="17" s="1"/>
  <c r="E18" i="11"/>
  <c r="E33" i="17" s="1"/>
  <c r="E18" i="17" s="1"/>
  <c r="G18" i="11"/>
  <c r="G33" i="17" s="1"/>
  <c r="G18" i="17" s="1"/>
  <c r="H18" i="11"/>
  <c r="H33" i="17" s="1"/>
  <c r="H18" i="17" s="1"/>
  <c r="K18" i="11"/>
  <c r="K33" i="17" s="1"/>
  <c r="K18" i="17" s="1"/>
  <c r="L18" i="11"/>
  <c r="L33" i="17" s="1"/>
  <c r="L18" i="17" s="1"/>
  <c r="C19" i="11"/>
  <c r="C34" i="17" s="1"/>
  <c r="C19" i="17" s="1"/>
  <c r="D19" i="11"/>
  <c r="D34" i="17" s="1"/>
  <c r="D19" i="17" s="1"/>
  <c r="E19" i="11"/>
  <c r="E34" i="17" s="1"/>
  <c r="E19" i="17" s="1"/>
  <c r="F19" i="11"/>
  <c r="F34" i="17" s="1"/>
  <c r="F19" i="17" s="1"/>
  <c r="G19" i="11"/>
  <c r="G34" i="17" s="1"/>
  <c r="G19" i="17" s="1"/>
  <c r="H19" i="11"/>
  <c r="H34" i="17" s="1"/>
  <c r="H19" i="17" s="1"/>
  <c r="K19" i="11"/>
  <c r="K34" i="17" s="1"/>
  <c r="K19" i="17" s="1"/>
  <c r="L19" i="11"/>
  <c r="L34" i="17" s="1"/>
  <c r="L19" i="17" s="1"/>
  <c r="E16" i="11"/>
  <c r="E31" i="17" s="1"/>
  <c r="E16" i="17" s="1"/>
  <c r="F16" i="11"/>
  <c r="F31" i="17" s="1"/>
  <c r="G16" i="11"/>
  <c r="G31" i="17" s="1"/>
  <c r="H16" i="11"/>
  <c r="H31" i="17" s="1"/>
  <c r="K16" i="11"/>
  <c r="K31" i="17" s="1"/>
  <c r="L16" i="11"/>
  <c r="L31" i="17" s="1"/>
  <c r="C16" i="11"/>
  <c r="C31" i="17" s="1"/>
  <c r="L30" i="11"/>
  <c r="K30" i="11"/>
  <c r="J30" i="11"/>
  <c r="I30" i="11"/>
  <c r="H30" i="11"/>
  <c r="G30" i="11"/>
  <c r="F30" i="11"/>
  <c r="E30" i="11"/>
  <c r="C30" i="11"/>
  <c r="L25" i="11"/>
  <c r="K25" i="11"/>
  <c r="J25" i="11"/>
  <c r="I25" i="11"/>
  <c r="H25" i="11"/>
  <c r="G25" i="11"/>
  <c r="E25" i="11"/>
  <c r="D25" i="11"/>
  <c r="C25" i="11"/>
  <c r="L20" i="11"/>
  <c r="K20" i="11"/>
  <c r="J20" i="11"/>
  <c r="I20" i="11"/>
  <c r="H20" i="11"/>
  <c r="G20" i="11"/>
  <c r="F20" i="11"/>
  <c r="E20" i="11"/>
  <c r="D20" i="11"/>
  <c r="C20" i="11"/>
  <c r="L30" i="17" l="1"/>
  <c r="L16" i="17"/>
  <c r="L15" i="17" s="1"/>
  <c r="K30" i="17"/>
  <c r="K16" i="17"/>
  <c r="K15" i="17" s="1"/>
  <c r="G30" i="17"/>
  <c r="G16" i="17"/>
  <c r="G15" i="17" s="1"/>
  <c r="H30" i="17"/>
  <c r="H16" i="17"/>
  <c r="D30" i="17"/>
  <c r="E30" i="17"/>
  <c r="E17" i="17"/>
  <c r="E15" i="17" s="1"/>
  <c r="C30" i="17"/>
  <c r="C16" i="17"/>
  <c r="C15" i="17" s="1"/>
  <c r="H15" i="17"/>
  <c r="L15" i="11"/>
  <c r="H15" i="11"/>
  <c r="D30" i="11"/>
  <c r="I15" i="11"/>
  <c r="E15" i="11"/>
  <c r="G15" i="11"/>
  <c r="J15" i="11"/>
  <c r="F18" i="11"/>
  <c r="K15" i="11"/>
  <c r="D15" i="11"/>
  <c r="C15" i="11"/>
  <c r="C80" i="6"/>
  <c r="D80" i="6"/>
  <c r="E80" i="6"/>
  <c r="F80" i="6"/>
  <c r="H80" i="6"/>
  <c r="I80" i="6"/>
  <c r="J80" i="6"/>
  <c r="F15" i="11" l="1"/>
  <c r="F33" i="17"/>
  <c r="F30" i="17" s="1"/>
  <c r="L80" i="6"/>
  <c r="K80" i="6"/>
  <c r="F103" i="6"/>
  <c r="F102" i="6"/>
  <c r="F101" i="6"/>
  <c r="F72" i="6"/>
  <c r="F71" i="6"/>
  <c r="F32" i="6"/>
  <c r="F33" i="6"/>
  <c r="F31" i="6"/>
  <c r="F37" i="6"/>
  <c r="F36" i="6"/>
  <c r="F97" i="6"/>
  <c r="F98" i="6"/>
  <c r="F96" i="6"/>
  <c r="D103" i="6"/>
  <c r="D71" i="6"/>
  <c r="D16" i="6" s="1"/>
  <c r="D26" i="17" s="1"/>
  <c r="D73" i="6"/>
  <c r="D28" i="6"/>
  <c r="D16" i="17" l="1"/>
  <c r="D18" i="6"/>
  <c r="D28" i="17" s="1"/>
  <c r="D18" i="17" s="1"/>
  <c r="F16" i="6"/>
  <c r="F26" i="17" s="1"/>
  <c r="F17" i="6"/>
  <c r="F27" i="17" s="1"/>
  <c r="F17" i="17" s="1"/>
  <c r="F18" i="6"/>
  <c r="F28" i="17" s="1"/>
  <c r="F18" i="17" s="1"/>
  <c r="F35" i="6"/>
  <c r="E70" i="6"/>
  <c r="F16" i="17" l="1"/>
  <c r="F15" i="17" s="1"/>
  <c r="F25" i="17"/>
  <c r="D15" i="17"/>
  <c r="D25" i="17"/>
  <c r="D100" i="6"/>
  <c r="L100" i="6"/>
  <c r="K100" i="6"/>
  <c r="J100" i="6"/>
  <c r="I100" i="6"/>
  <c r="H100" i="6"/>
  <c r="F100" i="6"/>
  <c r="E100" i="6"/>
  <c r="D90" i="6"/>
  <c r="L90" i="6"/>
  <c r="K90" i="6"/>
  <c r="J90" i="6"/>
  <c r="I90" i="6"/>
  <c r="G90" i="6"/>
  <c r="C100" i="6" s="1"/>
  <c r="F90" i="6"/>
  <c r="E90" i="6"/>
  <c r="C90" i="6"/>
  <c r="H90" i="6"/>
  <c r="K70" i="6" l="1"/>
  <c r="L70" i="6" l="1"/>
  <c r="L30" i="6"/>
  <c r="K30" i="6"/>
  <c r="L35" i="6"/>
  <c r="K35" i="6"/>
  <c r="L25" i="6"/>
  <c r="K25" i="6"/>
  <c r="L95" i="6"/>
  <c r="K95" i="6"/>
  <c r="L20" i="6"/>
  <c r="L15" i="6" s="1"/>
  <c r="K20" i="6"/>
  <c r="K15" i="6" s="1"/>
  <c r="E25" i="6" l="1"/>
  <c r="G25" i="6"/>
  <c r="I25" i="6"/>
  <c r="F25" i="6"/>
  <c r="D70" i="6"/>
  <c r="F70" i="6"/>
  <c r="H70" i="6"/>
  <c r="I70" i="6"/>
  <c r="J70" i="6"/>
  <c r="C70" i="6"/>
  <c r="D30" i="6"/>
  <c r="E30" i="6"/>
  <c r="F30" i="6"/>
  <c r="G30" i="6"/>
  <c r="H30" i="6"/>
  <c r="I30" i="6"/>
  <c r="J30" i="6"/>
  <c r="C30" i="6"/>
  <c r="D35" i="6"/>
  <c r="I35" i="6"/>
  <c r="J35" i="6"/>
  <c r="C35" i="6"/>
  <c r="D95" i="6"/>
  <c r="E95" i="6"/>
  <c r="F95" i="6"/>
  <c r="H95" i="6"/>
  <c r="I95" i="6"/>
  <c r="J95" i="6"/>
  <c r="C95" i="6"/>
  <c r="D20" i="6"/>
  <c r="D15" i="6" s="1"/>
  <c r="E20" i="6"/>
  <c r="F20" i="6"/>
  <c r="G20" i="6"/>
  <c r="G15" i="6" s="1"/>
  <c r="H20" i="6"/>
  <c r="H15" i="6" s="1"/>
  <c r="I20" i="6"/>
  <c r="I15" i="6" s="1"/>
  <c r="J20" i="6"/>
  <c r="J15" i="6" s="1"/>
  <c r="C20" i="6"/>
  <c r="C15" i="6" s="1"/>
  <c r="J25" i="6" l="1"/>
  <c r="H25" i="6"/>
  <c r="E15" i="6"/>
  <c r="F15" i="6"/>
  <c r="C25" i="6" l="1"/>
  <c r="D25" i="6" l="1"/>
</calcChain>
</file>

<file path=xl/sharedStrings.xml><?xml version="1.0" encoding="utf-8"?>
<sst xmlns="http://schemas.openxmlformats.org/spreadsheetml/2006/main" count="470" uniqueCount="156">
  <si>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</si>
  <si>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</si>
  <si>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</si>
  <si>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</si>
  <si>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</si>
  <si>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</si>
  <si>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</si>
  <si>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</si>
  <si>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</si>
  <si>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</si>
  <si>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</si>
  <si>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</si>
  <si>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</si>
  <si>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</si>
  <si>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</si>
  <si>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</si>
  <si>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</si>
  <si>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</si>
  <si>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</si>
  <si>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</si>
  <si>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</si>
  <si>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</si>
  <si>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</si>
  <si>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</si>
  <si>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</si>
  <si>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</si>
  <si>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</si>
  <si>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</si>
  <si>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</si>
  <si>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</si>
  <si>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</si>
  <si>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Оснащение музыкальными инструментами</t>
  </si>
  <si>
    <t>Поддержка отрасли культуры в части при-обретения передвиж-ного многофункцио-нального культурного центра (автоклуба) для обслуживания сельско-го населения</t>
  </si>
  <si>
    <t>Устройство объектов туристической инфраструк-туры:
- Приобретение и установка туалетного модуля;
- Приобретение и установка 
детской канатной тропы;
-приобретение техники;
- установка видеонаблюдения.</t>
  </si>
  <si>
    <t>Организация и проведение культурно- массовых мероприятий</t>
  </si>
  <si>
    <t>Сохранение и развитие кадрового потенциала (премии лучшим учреждениям и работникам, повышение квалификации, участие во Всероссийских и Международных конкурсах и фестивалях)</t>
  </si>
  <si>
    <t>Техническое и технологическое обеспечение (ремонт, строительство, приобретение мебели, одежды сцены, оргтехники, звукового оборудования и др.)</t>
  </si>
  <si>
    <t>1.</t>
  </si>
  <si>
    <t>2.</t>
  </si>
  <si>
    <t>3.</t>
  </si>
  <si>
    <t>4.</t>
  </si>
  <si>
    <t>9.</t>
  </si>
  <si>
    <t>5.</t>
  </si>
  <si>
    <t>Содействие в реализации в муниципальном образовании "Перво-майский район" иници-ативных проектов, предложенных населением Первомайского района</t>
  </si>
  <si>
    <t>Приобретение мебели, оборудования, книжных фондов, подписка периодической печати, в том числе при создании модельных библиотек по проекту "Культура" с ПСД, ремонтом, стройконтролем, дизайн проектом в рамках национального проекта «Культура»</t>
  </si>
  <si>
    <t>6.</t>
  </si>
  <si>
    <t>Приобретение новой литературы в рамках модернизации Комсомольской и Крутоложенской биб-к, предоставлении фед-й субсидии, гарантии постмодернизационного компл-я фондов.</t>
  </si>
  <si>
    <t>7.</t>
  </si>
  <si>
    <t>Техническое и технологическое обеспечение (ремонт, приобретение мебели, выставочных витрин, стеллажей, оформление картин в багет и др.)</t>
  </si>
  <si>
    <t>Проведение образовательных, культурных, тематических мероприятий, направленных на популяризацию историко-культурного наследия района и России</t>
  </si>
  <si>
    <t>8.</t>
  </si>
  <si>
    <t>Информационное и методическое обеспечение деятельности (подготовка и издание буклетов, календарей, альбомов и др. рекламной продукции)</t>
  </si>
  <si>
    <t>10.</t>
  </si>
  <si>
    <t>11.</t>
  </si>
  <si>
    <t>Разработка муниципального брендового туристического и экскурсионного маршрута</t>
  </si>
  <si>
    <t>Обеспечение безопасности (ПСД и капитальный ремонт здания МАОУ ДО «Первомайская ДШИ», расположенного по адресу: Томская область, Первомайский район, с.
Первомайское, ул.
Коммунистическая,7)</t>
  </si>
  <si>
    <t>Развитие культуры и архивного дела в Первомайском районе</t>
  </si>
  <si>
    <t>Форма №2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</si>
  <si>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</si>
  <si>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</si>
  <si>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</si>
  <si>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</si>
  <si>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</si>
  <si>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</si>
  <si>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</si>
  <si>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Показатели задач МП</t>
  </si>
  <si>
    <t>Показатели мероприятий МП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</si>
  <si>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</si>
  <si>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Охват сельского населения услугами культуры ( %)</t>
  </si>
  <si>
    <t>1.1</t>
  </si>
  <si>
    <t xml:space="preserve">Количество пользователей архивной информации, чел.  </t>
  </si>
  <si>
    <t>Доля потребителей, удовлетворённых качеством услуг учреждений культуры, %.</t>
  </si>
  <si>
    <t>1.2</t>
  </si>
  <si>
    <t>Развитие внутреннего и въездного туризма в Первомайском районе.</t>
  </si>
  <si>
    <t xml:space="preserve">Туристический поток, тыс. чел. </t>
  </si>
  <si>
    <t>2.1</t>
  </si>
  <si>
    <t>«Развитие культуры, архивного дела и туризма в Первомайском районе» на период 2021 -2025 годы»</t>
  </si>
  <si>
    <t xml:space="preserve">Процент охвата населения услугами учреждений культуры Первомайского района, % </t>
  </si>
  <si>
    <t xml:space="preserve">Количество документов муниципального архива, хранящихся в нормативных условиях, ед. </t>
  </si>
  <si>
    <t>Количество культурно-досуговых мероприятий (ед.).</t>
  </si>
  <si>
    <t xml:space="preserve">Задачи № 1  «Создание условий для обеспечения широкого участия населения Первомайского района в культурно-досуговой деятельности и развития народного творчества в районе»                  </t>
  </si>
  <si>
    <t>Количество посетителей культурно-массовых мероприятий (ед.)</t>
  </si>
  <si>
    <t xml:space="preserve">Задачи № 2 «Создание условий для повышения качества и доступности библиотечных услуг для населения Первомайского района в независимости от места проживания» </t>
  </si>
  <si>
    <t>Доля удовлетворенных запросов читателей (%)</t>
  </si>
  <si>
    <t>Количество сотрудников, повысивших квалификацию (чел.)</t>
  </si>
  <si>
    <t>2.2</t>
  </si>
  <si>
    <t>2.3</t>
  </si>
  <si>
    <t>2.4</t>
  </si>
  <si>
    <t>Уровень обновления книжного фонда (комплектование) (%)</t>
  </si>
  <si>
    <t>Увеличение количества культурно- просветительских  
мероприятий, направленных на развитие интереса к чтению (ед.)</t>
  </si>
  <si>
    <t>Задачи № 3 «Создание условий для музейной деятельности в соответствии современным требованиям к экспонированию, хранению, изучению, восстановлению, формировании музейного фонда»</t>
  </si>
  <si>
    <t>Количество пользователей с учетом всех форм (в стационаре и вне) ед.</t>
  </si>
  <si>
    <t>Количество экспозиций (выставок) в стационаре</t>
  </si>
  <si>
    <t>3.1</t>
  </si>
  <si>
    <t>3.2</t>
  </si>
  <si>
    <t>Задачи № 4 «Создание условий для предоставления дополнительного образования детей первомайского района, обеспечение комплексного подхода в получении полноценного художественно-эстетического образования, формирование всесторонне развитой, социально-активной личности, соответствующей требованиям современного этапа развития общества»</t>
  </si>
  <si>
    <t>Охват детей в возрасте 6.6 – 18 лет программами дополнительного образования в области искусства в общей численности детей от 6.6. до 18 лет</t>
  </si>
  <si>
    <t>Количество детей охваченных дополнительными общеобразовательными программами в области искусства</t>
  </si>
  <si>
    <t>4.1</t>
  </si>
  <si>
    <t>4.2</t>
  </si>
  <si>
    <t>Задачи № 5 «Обеспечение архивных услуг архивным учреждением Первомайского района»</t>
  </si>
  <si>
    <t xml:space="preserve">Количество пользователей архивной информации (чел.)                </t>
  </si>
  <si>
    <t xml:space="preserve">Подпрограммы 2. «Развитие туризма на территории Первомайского района Томской области на 2021-2025 годы» </t>
  </si>
  <si>
    <t>Туристический поток, тыс.чел.</t>
  </si>
  <si>
    <t>Увеличение зон отдыха</t>
  </si>
  <si>
    <t xml:space="preserve">Задачи № 1 «Создание организационно-экономических и правовых условий формирования районного туристско-рекреационного кластера»       </t>
  </si>
  <si>
    <t>Количество туристско-рекреационных кластеров (ед.)</t>
  </si>
  <si>
    <t>Задачи № 2 «Увеличение объема оказываемых населению туристических услуг»</t>
  </si>
  <si>
    <t>Количество  проведенных событийных мероприятий на территории района (ед.)</t>
  </si>
  <si>
    <t xml:space="preserve">Задачи № 3 «Разработка и продвижение туристического продукта» </t>
  </si>
  <si>
    <t>Информационное и методическое обеспечение деятельности (подготовка и издание путеводителей,  буклетов, календарей, альбомов и др. рекламной продукции)</t>
  </si>
  <si>
    <t>Задачи № 4 «Создание и развитие муниципального туристко-рекреационного кластера»</t>
  </si>
  <si>
    <t>Количество разработанных  и реализованных маршрутов</t>
  </si>
  <si>
    <t xml:space="preserve">Дальнейшее развитие Янова хутора  </t>
  </si>
  <si>
    <t>Организация и проведение на территории района Фестиваля Народной игры</t>
  </si>
  <si>
    <t>Разработка и изготовление рекламно-информационных материалов о туристических возможностях  Первомайского района (приобретение орг. техники, фото-бумаги, цветной краски  и т.п.)</t>
  </si>
  <si>
    <t>Создание условий для развития туристской деятельности и поддержка развития приоритетных направлений туризма.</t>
  </si>
  <si>
    <t>Подпрограммы 1. «Развитие культуры и архивного дела в Первомайском районе на 2021-2025 годы»</t>
  </si>
  <si>
    <t>Подпрограммы 1. "Развитие культуры и архивного дела в Первомайском районе на 2021-2025 годы"</t>
  </si>
  <si>
    <t>Подпрограммы 2. "Развитие туризма на территории Первомайского района Томской области на 2021-2025 годы"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</si>
  <si>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</si>
  <si>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5.1.</t>
  </si>
  <si>
    <t>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</t>
  </si>
  <si>
    <t>5.2.</t>
  </si>
  <si>
    <t>Капитальный ремонт нежилого здания по адресу: Томская область, Первомайский район, д .Торбеево, ул.Советская.д.32а, пом.1</t>
  </si>
  <si>
    <t>5.3.</t>
  </si>
  <si>
    <t xml:space="preserve"> Капитальный ремонт сцены, входных групп и пола зрительного зала нежилого здания дома культуры п. Улу-Юл, расположенного по адресу: Томская область, Первомайский район, поселок Улу-Юл, ул.  Советская, 20</t>
  </si>
  <si>
    <t>5.4.</t>
  </si>
  <si>
    <t>Капитальный ремонт пола в фойе, ремонт фасада и замена окон в зрительном зале в нежилом здании по адресу: Томская область, Первомайский район, д. Торбеево, ул. Советская, д. 32а, пом.1</t>
  </si>
  <si>
    <t>Сохранение и развитие кадрового потенциала (повышение квалификации, участие во Всероссийских и Международных конкурсах и фестивалях)</t>
  </si>
  <si>
    <t>12.</t>
  </si>
  <si>
    <t>Начальник МКУ «Отдел культуры Администрации Первомайского района»</t>
  </si>
  <si>
    <t>Т.В. Татарникова</t>
  </si>
  <si>
    <t>Устройство объектов туристической инфраструк-туры:
- Приобретение и установка туалетного модуля;
- Приобретение и установка 
детской канатной тропы;
-приобретение техники;
- установка видеонаблюдения;
-приобретение глемпингов</t>
  </si>
  <si>
    <t>Развитие объектов туризма (внедрение новых форм проведения событийных мероприятий)</t>
  </si>
  <si>
    <t>Разработка и изготовление рекламно-информационных материалов о туристических возможностях  Первомайского района (приобретение орг. техники, фотобумаги,цветной краски  и т.п.)</t>
  </si>
  <si>
    <t>Начальник
МКУ «Отдел культуры Администрации Первомайского района»</t>
  </si>
  <si>
    <t xml:space="preserve">МАОУ ДО "Первомайская ДШИ" находится в с. Первомайское.  Нет возможности обучать детей из сёл района, в связи географическим положением         (удалённость от учреждения). </t>
  </si>
  <si>
    <t>Проработать вопрос с начальником МКУ "Районное управление образования Первомайского района"о подвозе детей из удалённых сёл района.</t>
  </si>
  <si>
    <t>МАОУ ДО "Первомайская ДШИ" находится в с. Первомайское.  Нет возможности обучать детей из сёл раойна, в связи географическим положением         (удалённость от учреждения).</t>
  </si>
  <si>
    <t>В течении года провели больше выездных мероприятий с использованием автоклуба, добавились новогодние мероприятия , мастер-классы, выставки.</t>
  </si>
  <si>
    <t>Увеличение количества и качества культурно-досуговых мероприятий способствовало увеличению количества посетителей культурно-массовых мероприятий.</t>
  </si>
  <si>
    <t>В связи с реорганизацией службы центра занятости и газеты "Заветы Ильича"</t>
  </si>
  <si>
    <t>Приобретение новой литературы в рамках модернизации Центральной библиотеки  и Комсомольской, предоставлении фед-й субсидии, гарантии постмдернизационного компл-я фондов.</t>
  </si>
  <si>
    <t>Для эффективного удовлетворения постоянных запросов читателей в библиотеках ЦБС на протяжении многих лет ведется индивидуальное и групповое информирование пользователей на основе постоянно действую-щих запросов</t>
  </si>
  <si>
    <t>В 2024 г. прошли обучение новые сотрудники и специалисты модернизированных биб-к.</t>
  </si>
  <si>
    <t>Активная работа модельных биб-к нового поколения</t>
  </si>
  <si>
    <t>В связи с участием в районных и областных мероприятиях, а так же с привлечением персональных выставок</t>
  </si>
  <si>
    <t>Количество разработанных туристических и экскурсионных маршрутов (шт.)</t>
  </si>
  <si>
    <t>4 «Чулымские легенды»</t>
  </si>
  <si>
    <t>Количество проведенных событийных мероприятий на территории района с привлечением мастеров народного творчества (ед.)</t>
  </si>
  <si>
    <t>Проведение на территории района Фестиваля Народной игры (ед.)</t>
  </si>
  <si>
    <t>Количество туристкой продукции (путеводители, буклеты и др.) (шт.)</t>
  </si>
  <si>
    <t>Муниципальная программа «Развитие культуры, архивного дела и туризма в Первомайском районе» на период 2021 -2025 годы»</t>
  </si>
  <si>
    <t>Подпрограмма 1. «Развитие культуры и архивного дела в Первомайском районе на 2021-2025 годы»</t>
  </si>
  <si>
    <t>Подпрограмма 2. «Развитие внутреннего и въездного туризма в Первомайском районе на 2021-2025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</si>
</sst>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2" fontId="12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3" fillId="0" borderId="1" xfId="0" applyNumberFormat="1" applyFont="1" applyBorder="1"/>
    <xf numFmtId="0" fontId="3" fillId="0" borderId="1" xfId="0" applyFont="1" applyBorder="1"/>
    <xf numFmtId="0" fontId="1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2" fontId="12" fillId="0" borderId="1" xfId="0" applyNumberFormat="1" applyFont="1" applyBorder="1" applyAlignment="1">
      <alignment wrapText="1"/>
    </xf>
    <xf numFmtId="2" fontId="13" fillId="0" borderId="1" xfId="0" applyNumberFormat="1" applyFont="1" applyBorder="1"/>
    <xf numFmtId="0" fontId="10" fillId="0" borderId="1" xfId="0" applyFont="1" applyBorder="1" applyAlignment="1">
      <alignment wrapText="1"/>
    </xf>
    <xf numFmtId="0" fontId="14" fillId="0" borderId="0" xfId="0" applyFont="1"/>
    <xf numFmtId="2" fontId="6" fillId="0" borderId="1" xfId="0" applyNumberFormat="1" applyFont="1" applyBorder="1" applyAlignment="1">
      <alignment wrapText="1"/>
    </xf>
    <xf numFmtId="49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2" fontId="6" fillId="0" borderId="0" xfId="0" applyNumberFormat="1" applyFont="1" applyAlignment="1">
      <alignment horizontal="right"/>
    </xf>
    <xf numFmtId="2" fontId="12" fillId="0" borderId="0" xfId="0" applyNumberFormat="1" applyFont="1"/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2" fontId="6" fillId="4" borderId="1" xfId="0" applyNumberFormat="1" applyFont="1" applyFill="1" applyBorder="1"/>
    <xf numFmtId="0" fontId="6" fillId="4" borderId="1" xfId="0" applyFont="1" applyFill="1" applyBorder="1"/>
    <xf numFmtId="0" fontId="13" fillId="4" borderId="1" xfId="0" applyFont="1" applyFill="1" applyBorder="1"/>
    <xf numFmtId="0" fontId="3" fillId="4" borderId="1" xfId="0" applyFont="1" applyFill="1" applyBorder="1"/>
    <xf numFmtId="49" fontId="3" fillId="4" borderId="1" xfId="0" applyNumberFormat="1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vertical="center" wrapText="1"/>
    </xf>
    <xf numFmtId="2" fontId="3" fillId="4" borderId="1" xfId="0" applyNumberFormat="1" applyFont="1" applyFill="1" applyBorder="1"/>
    <xf numFmtId="49" fontId="6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right"/>
    </xf>
    <xf numFmtId="2" fontId="12" fillId="2" borderId="1" xfId="0" applyNumberFormat="1" applyFont="1" applyFill="1" applyBorder="1"/>
    <xf numFmtId="2" fontId="12" fillId="2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view="pageBreakPreview" zoomScale="110" zoomScaleNormal="100" zoomScaleSheetLayoutView="110" workbookViewId="0">
      <pane ySplit="13" topLeftCell="A14" activePane="bottomLeft" state="frozen"/>
      <selection pane="bottomLeft" activeCell="G23" sqref="G23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2" width="11.140625" customWidth="1"/>
    <col min="13" max="13" width="13.5703125" style="48" customWidth="1"/>
    <col min="14" max="14" width="21.5703125" customWidth="1"/>
    <col min="15" max="15" width="8.85546875" customWidth="1"/>
  </cols>
  <sheetData>
    <row r="1" spans="1:15" ht="56.25" customHeight="1" x14ac:dyDescent="0.25">
      <c r="M1" s="79" t="s">
        <v>20</v>
      </c>
      <c r="N1" s="79"/>
    </row>
    <row r="2" spans="1:15" ht="14.25" customHeight="1" x14ac:dyDescent="0.25">
      <c r="M2" s="31"/>
      <c r="N2" s="32" t="s">
        <v>19</v>
      </c>
    </row>
    <row r="3" spans="1:15" ht="14.25" customHeight="1" x14ac:dyDescent="0.25">
      <c r="A3" s="80" t="s">
        <v>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x14ac:dyDescent="0.25">
      <c r="A5" s="81" t="s">
        <v>120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2" t="s">
        <v>153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"/>
    </row>
    <row r="9" spans="1:15" ht="8.25" customHeight="1" x14ac:dyDescent="0.25">
      <c r="A9" s="73" t="s">
        <v>16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</row>
    <row r="10" spans="1:1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3"/>
      <c r="N10" s="30"/>
      <c r="O10" s="1"/>
    </row>
    <row r="11" spans="1:15" s="3" customFormat="1" ht="21.75" customHeight="1" x14ac:dyDescent="0.25">
      <c r="A11" s="74" t="s">
        <v>0</v>
      </c>
      <c r="B11" s="74" t="s">
        <v>7</v>
      </c>
      <c r="C11" s="75" t="s">
        <v>14</v>
      </c>
      <c r="D11" s="76"/>
      <c r="E11" s="76"/>
      <c r="F11" s="76"/>
      <c r="G11" s="76"/>
      <c r="H11" s="76"/>
      <c r="I11" s="76"/>
      <c r="J11" s="76"/>
      <c r="K11" s="76"/>
      <c r="L11" s="77"/>
      <c r="M11" s="78" t="s">
        <v>10</v>
      </c>
      <c r="N11" s="74" t="s">
        <v>11</v>
      </c>
      <c r="O11" s="2"/>
    </row>
    <row r="12" spans="1:15" s="3" customFormat="1" ht="17.25" customHeight="1" x14ac:dyDescent="0.25">
      <c r="A12" s="74"/>
      <c r="B12" s="74"/>
      <c r="C12" s="7">
        <v>2021</v>
      </c>
      <c r="D12" s="8" t="s">
        <v>12</v>
      </c>
      <c r="E12" s="7">
        <v>2022</v>
      </c>
      <c r="F12" s="8" t="s">
        <v>12</v>
      </c>
      <c r="G12" s="7">
        <v>2023</v>
      </c>
      <c r="H12" s="8" t="s">
        <v>12</v>
      </c>
      <c r="I12" s="7">
        <v>2024</v>
      </c>
      <c r="J12" s="8" t="s">
        <v>12</v>
      </c>
      <c r="K12" s="7">
        <v>2025</v>
      </c>
      <c r="L12" s="8" t="s">
        <v>12</v>
      </c>
      <c r="M12" s="78"/>
      <c r="N12" s="74"/>
      <c r="O12" s="2"/>
    </row>
    <row r="13" spans="1:15" ht="36" x14ac:dyDescent="0.25">
      <c r="A13" s="74"/>
      <c r="B13" s="74"/>
      <c r="C13" s="34" t="s">
        <v>8</v>
      </c>
      <c r="D13" s="34" t="s">
        <v>9</v>
      </c>
      <c r="E13" s="34" t="s">
        <v>8</v>
      </c>
      <c r="F13" s="34" t="s">
        <v>9</v>
      </c>
      <c r="G13" s="34" t="s">
        <v>8</v>
      </c>
      <c r="H13" s="34" t="s">
        <v>9</v>
      </c>
      <c r="I13" s="34" t="s">
        <v>8</v>
      </c>
      <c r="J13" s="34" t="s">
        <v>9</v>
      </c>
      <c r="K13" s="34" t="s">
        <v>8</v>
      </c>
      <c r="L13" s="34" t="s">
        <v>9</v>
      </c>
      <c r="M13" s="78"/>
      <c r="N13" s="74"/>
      <c r="O13" s="1"/>
    </row>
    <row r="14" spans="1:15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5">
        <v>9</v>
      </c>
      <c r="J14" s="35">
        <v>10</v>
      </c>
      <c r="K14" s="35">
        <v>9</v>
      </c>
      <c r="L14" s="35">
        <v>10</v>
      </c>
      <c r="M14" s="36">
        <v>11</v>
      </c>
      <c r="N14" s="35">
        <v>12</v>
      </c>
      <c r="O14" s="1"/>
    </row>
    <row r="15" spans="1:15" x14ac:dyDescent="0.25">
      <c r="A15" s="55"/>
      <c r="B15" s="56" t="s">
        <v>18</v>
      </c>
      <c r="C15" s="57">
        <f>C16+C17+C18+C19+C20</f>
        <v>19967.21</v>
      </c>
      <c r="D15" s="58">
        <f t="shared" ref="D15:L15" si="0">D16+D17+D18+D19+D20</f>
        <v>19953.12</v>
      </c>
      <c r="E15" s="58">
        <f t="shared" si="0"/>
        <v>37339.49</v>
      </c>
      <c r="F15" s="58">
        <f t="shared" si="0"/>
        <v>37339.480000000003</v>
      </c>
      <c r="G15" s="57">
        <f>G16+G17+G18+G19+G20</f>
        <v>42950.25</v>
      </c>
      <c r="H15" s="57">
        <f t="shared" si="0"/>
        <v>43136.09</v>
      </c>
      <c r="I15" s="57">
        <f t="shared" si="0"/>
        <v>13373.6</v>
      </c>
      <c r="J15" s="57">
        <f t="shared" si="0"/>
        <v>12424.400000000001</v>
      </c>
      <c r="K15" s="57">
        <f t="shared" si="0"/>
        <v>751.5</v>
      </c>
      <c r="L15" s="57">
        <f t="shared" si="0"/>
        <v>0</v>
      </c>
      <c r="M15" s="59"/>
      <c r="N15" s="60"/>
      <c r="O15" s="1"/>
    </row>
    <row r="16" spans="1:15" x14ac:dyDescent="0.25">
      <c r="A16" s="61" t="s">
        <v>22</v>
      </c>
      <c r="B16" s="62" t="s">
        <v>2</v>
      </c>
      <c r="C16" s="63">
        <f>C26+C31</f>
        <v>11000</v>
      </c>
      <c r="D16" s="63">
        <f t="shared" ref="D16:L16" si="1">D26+D31</f>
        <v>11000</v>
      </c>
      <c r="E16" s="63">
        <f t="shared" si="1"/>
        <v>25530.91</v>
      </c>
      <c r="F16" s="63">
        <f t="shared" si="1"/>
        <v>25530.91</v>
      </c>
      <c r="G16" s="63">
        <f t="shared" si="1"/>
        <v>29025.5</v>
      </c>
      <c r="H16" s="63">
        <f t="shared" si="1"/>
        <v>29025.5</v>
      </c>
      <c r="I16" s="63">
        <f t="shared" si="1"/>
        <v>1939.16</v>
      </c>
      <c r="J16" s="63">
        <f t="shared" si="1"/>
        <v>1939.16</v>
      </c>
      <c r="K16" s="63">
        <f t="shared" si="1"/>
        <v>0</v>
      </c>
      <c r="L16" s="63">
        <f t="shared" si="1"/>
        <v>0</v>
      </c>
      <c r="M16" s="59"/>
      <c r="N16" s="60"/>
      <c r="O16" s="1"/>
    </row>
    <row r="17" spans="1:15" x14ac:dyDescent="0.25">
      <c r="A17" s="61" t="s">
        <v>23</v>
      </c>
      <c r="B17" s="62" t="s">
        <v>1</v>
      </c>
      <c r="C17" s="63">
        <f t="shared" ref="C17:L19" si="2">C27+C32</f>
        <v>0</v>
      </c>
      <c r="D17" s="63">
        <f t="shared" si="2"/>
        <v>0</v>
      </c>
      <c r="E17" s="63">
        <f t="shared" si="2"/>
        <v>6174.5400000000009</v>
      </c>
      <c r="F17" s="63">
        <f t="shared" si="2"/>
        <v>6174.5400000000009</v>
      </c>
      <c r="G17" s="63">
        <f t="shared" si="2"/>
        <v>6633.89</v>
      </c>
      <c r="H17" s="63">
        <f t="shared" si="2"/>
        <v>6633.89</v>
      </c>
      <c r="I17" s="63">
        <f t="shared" si="2"/>
        <v>3596.34</v>
      </c>
      <c r="J17" s="63">
        <f t="shared" si="2"/>
        <v>2743.04</v>
      </c>
      <c r="K17" s="63">
        <f t="shared" si="2"/>
        <v>167.5</v>
      </c>
      <c r="L17" s="63">
        <f t="shared" si="2"/>
        <v>0</v>
      </c>
      <c r="M17" s="59"/>
      <c r="N17" s="60"/>
      <c r="O17" s="1"/>
    </row>
    <row r="18" spans="1:15" x14ac:dyDescent="0.25">
      <c r="A18" s="61" t="s">
        <v>24</v>
      </c>
      <c r="B18" s="62" t="s">
        <v>15</v>
      </c>
      <c r="C18" s="63">
        <f t="shared" si="2"/>
        <v>8959.2099999999991</v>
      </c>
      <c r="D18" s="63">
        <f t="shared" si="2"/>
        <v>8945.119999999999</v>
      </c>
      <c r="E18" s="63">
        <f t="shared" si="2"/>
        <v>5626.04</v>
      </c>
      <c r="F18" s="63">
        <f t="shared" si="2"/>
        <v>5626.03</v>
      </c>
      <c r="G18" s="63">
        <f t="shared" si="2"/>
        <v>7282.86</v>
      </c>
      <c r="H18" s="63">
        <f t="shared" si="2"/>
        <v>7468.7000000000007</v>
      </c>
      <c r="I18" s="63">
        <f t="shared" si="2"/>
        <v>7061.1</v>
      </c>
      <c r="J18" s="63">
        <f t="shared" si="2"/>
        <v>6965.2000000000007</v>
      </c>
      <c r="K18" s="63">
        <f t="shared" si="2"/>
        <v>576</v>
      </c>
      <c r="L18" s="63">
        <f t="shared" si="2"/>
        <v>0</v>
      </c>
      <c r="M18" s="59"/>
      <c r="N18" s="60"/>
      <c r="O18" s="1"/>
    </row>
    <row r="19" spans="1:15" x14ac:dyDescent="0.25">
      <c r="A19" s="61" t="s">
        <v>25</v>
      </c>
      <c r="B19" s="62" t="s">
        <v>3</v>
      </c>
      <c r="C19" s="63">
        <f t="shared" si="2"/>
        <v>8</v>
      </c>
      <c r="D19" s="63">
        <f t="shared" si="2"/>
        <v>8</v>
      </c>
      <c r="E19" s="63">
        <f t="shared" si="2"/>
        <v>8</v>
      </c>
      <c r="F19" s="63">
        <f t="shared" si="2"/>
        <v>8</v>
      </c>
      <c r="G19" s="63">
        <f t="shared" si="2"/>
        <v>8</v>
      </c>
      <c r="H19" s="63">
        <f t="shared" si="2"/>
        <v>8</v>
      </c>
      <c r="I19" s="63">
        <f t="shared" si="2"/>
        <v>777</v>
      </c>
      <c r="J19" s="63">
        <f t="shared" si="2"/>
        <v>777</v>
      </c>
      <c r="K19" s="63">
        <f t="shared" si="2"/>
        <v>8</v>
      </c>
      <c r="L19" s="63">
        <f t="shared" si="2"/>
        <v>0</v>
      </c>
      <c r="M19" s="59"/>
      <c r="N19" s="60"/>
      <c r="O19" s="1"/>
    </row>
    <row r="20" spans="1:15" x14ac:dyDescent="0.25">
      <c r="A20" s="61" t="s">
        <v>26</v>
      </c>
      <c r="B20" s="62" t="s">
        <v>21</v>
      </c>
      <c r="C20" s="60">
        <f>SUM(C21:C24)</f>
        <v>0</v>
      </c>
      <c r="D20" s="60">
        <f t="shared" ref="D20:L20" si="3">SUM(D21:D24)</f>
        <v>0</v>
      </c>
      <c r="E20" s="60">
        <f t="shared" si="3"/>
        <v>0</v>
      </c>
      <c r="F20" s="60">
        <f t="shared" si="3"/>
        <v>0</v>
      </c>
      <c r="G20" s="60">
        <f t="shared" si="3"/>
        <v>0</v>
      </c>
      <c r="H20" s="60">
        <f t="shared" si="3"/>
        <v>0</v>
      </c>
      <c r="I20" s="60">
        <f t="shared" si="3"/>
        <v>0</v>
      </c>
      <c r="J20" s="60">
        <f t="shared" si="3"/>
        <v>0</v>
      </c>
      <c r="K20" s="60">
        <f t="shared" si="3"/>
        <v>0</v>
      </c>
      <c r="L20" s="60">
        <f t="shared" si="3"/>
        <v>0</v>
      </c>
      <c r="M20" s="59"/>
      <c r="N20" s="60"/>
      <c r="O20" s="1"/>
    </row>
    <row r="21" spans="1:15" x14ac:dyDescent="0.25">
      <c r="A21" s="61" t="s">
        <v>27</v>
      </c>
      <c r="B21" s="62" t="s">
        <v>2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59"/>
      <c r="N21" s="60"/>
      <c r="O21" s="1"/>
    </row>
    <row r="22" spans="1:15" x14ac:dyDescent="0.25">
      <c r="A22" s="61" t="s">
        <v>28</v>
      </c>
      <c r="B22" s="62" t="s">
        <v>1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59"/>
      <c r="N22" s="60"/>
      <c r="O22" s="1"/>
    </row>
    <row r="23" spans="1:15" x14ac:dyDescent="0.25">
      <c r="A23" s="61" t="s">
        <v>29</v>
      </c>
      <c r="B23" s="62" t="s">
        <v>15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59"/>
      <c r="N23" s="60"/>
      <c r="O23" s="1"/>
    </row>
    <row r="24" spans="1:15" x14ac:dyDescent="0.25">
      <c r="A24" s="61" t="s">
        <v>30</v>
      </c>
      <c r="B24" s="62" t="s">
        <v>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59"/>
      <c r="N24" s="60"/>
      <c r="O24" s="1"/>
    </row>
    <row r="25" spans="1:15" ht="42" customHeight="1" x14ac:dyDescent="0.25">
      <c r="A25" s="64" t="s">
        <v>37</v>
      </c>
      <c r="B25" s="65" t="s">
        <v>154</v>
      </c>
      <c r="C25" s="66">
        <f>SUM(C26:C29)</f>
        <v>18843.61</v>
      </c>
      <c r="D25" s="66">
        <f t="shared" ref="D25:L25" si="4">SUM(D26:D29)</f>
        <v>18829.519999999997</v>
      </c>
      <c r="E25" s="66">
        <f t="shared" si="4"/>
        <v>35456.120000000003</v>
      </c>
      <c r="F25" s="66">
        <f t="shared" si="4"/>
        <v>35456.11</v>
      </c>
      <c r="G25" s="66">
        <f t="shared" si="4"/>
        <v>41135.949999999997</v>
      </c>
      <c r="H25" s="66">
        <f t="shared" si="4"/>
        <v>41321.789999999994</v>
      </c>
      <c r="I25" s="66">
        <f t="shared" si="4"/>
        <v>11670.1</v>
      </c>
      <c r="J25" s="66">
        <f t="shared" si="4"/>
        <v>11670.1</v>
      </c>
      <c r="K25" s="66">
        <f t="shared" si="4"/>
        <v>564</v>
      </c>
      <c r="L25" s="66">
        <f t="shared" si="4"/>
        <v>0</v>
      </c>
      <c r="M25" s="67"/>
      <c r="N25" s="65"/>
      <c r="O25" s="1"/>
    </row>
    <row r="26" spans="1:15" x14ac:dyDescent="0.25">
      <c r="A26" s="4"/>
      <c r="B26" s="6" t="s">
        <v>2</v>
      </c>
      <c r="C26" s="9">
        <f>SUM('Годовой о результ. мероприятий'!C16)</f>
        <v>10000</v>
      </c>
      <c r="D26" s="9">
        <f>SUM('Годовой о результ. мероприятий'!D16)</f>
        <v>10000</v>
      </c>
      <c r="E26" s="9">
        <f>SUM('Годовой о результ. мероприятий'!E16)</f>
        <v>25530.91</v>
      </c>
      <c r="F26" s="9">
        <f>SUM('Годовой о результ. мероприятий'!F16)</f>
        <v>25530.91</v>
      </c>
      <c r="G26" s="9">
        <f>SUM('Годовой о результ. мероприятий'!G16)</f>
        <v>29025.5</v>
      </c>
      <c r="H26" s="9">
        <f>SUM('Годовой о результ. мероприятий'!H16)</f>
        <v>29025.5</v>
      </c>
      <c r="I26" s="9">
        <f>SUM('Годовой о результ. мероприятий'!I16)</f>
        <v>1939.16</v>
      </c>
      <c r="J26" s="9">
        <f>SUM('Годовой о результ. мероприятий'!J16)</f>
        <v>1939.16</v>
      </c>
      <c r="K26" s="9">
        <f>SUM('Годовой о результ. мероприятий'!K16)</f>
        <v>0</v>
      </c>
      <c r="L26" s="9">
        <f>SUM('Годовой о результ. мероприятий'!L16)</f>
        <v>0</v>
      </c>
      <c r="M26" s="12"/>
      <c r="N26" s="5"/>
      <c r="O26" s="1"/>
    </row>
    <row r="27" spans="1:15" x14ac:dyDescent="0.25">
      <c r="A27" s="4"/>
      <c r="B27" s="6" t="s">
        <v>1</v>
      </c>
      <c r="C27" s="9">
        <f>SUM('Годовой о результ. мероприятий'!C17)</f>
        <v>0</v>
      </c>
      <c r="D27" s="9">
        <f>SUM('Годовой о результ. мероприятий'!D17)</f>
        <v>0</v>
      </c>
      <c r="E27" s="9">
        <f>SUM('Годовой о результ. мероприятий'!E17)</f>
        <v>4485.18</v>
      </c>
      <c r="F27" s="9">
        <f>SUM('Годовой о результ. мероприятий'!F17)</f>
        <v>4485.18</v>
      </c>
      <c r="G27" s="9">
        <f>SUM('Годовой о результ. мероприятий'!G17)</f>
        <v>5002.84</v>
      </c>
      <c r="H27" s="9">
        <f>SUM('Годовой о результ. мероприятий'!H17)</f>
        <v>5002.84</v>
      </c>
      <c r="I27" s="9">
        <f>SUM('Годовой о результ. мероприятий'!I17)</f>
        <v>2209.84</v>
      </c>
      <c r="J27" s="9">
        <f>SUM('Годовой о результ. мероприятий'!J17)</f>
        <v>2209.84</v>
      </c>
      <c r="K27" s="9">
        <f>SUM('Годовой о результ. мероприятий'!K17)</f>
        <v>0</v>
      </c>
      <c r="L27" s="9">
        <f>SUM('Годовой о результ. мероприятий'!L17)</f>
        <v>0</v>
      </c>
      <c r="M27" s="12"/>
      <c r="N27" s="5"/>
      <c r="O27" s="1"/>
    </row>
    <row r="28" spans="1:15" x14ac:dyDescent="0.25">
      <c r="A28" s="4"/>
      <c r="B28" s="6" t="s">
        <v>15</v>
      </c>
      <c r="C28" s="9">
        <f>SUM('Годовой о результ. мероприятий'!C18)</f>
        <v>8835.6099999999988</v>
      </c>
      <c r="D28" s="9">
        <f>SUM('Годовой о результ. мероприятий'!D18)</f>
        <v>8821.5199999999986</v>
      </c>
      <c r="E28" s="9">
        <f>SUM('Годовой о результ. мероприятий'!E18)</f>
        <v>5432.03</v>
      </c>
      <c r="F28" s="9">
        <f>SUM('Годовой о результ. мероприятий'!F18)</f>
        <v>5432.0199999999995</v>
      </c>
      <c r="G28" s="9">
        <f>SUM('Годовой о результ. мероприятий'!G18)</f>
        <v>7099.61</v>
      </c>
      <c r="H28" s="9">
        <f>SUM('Годовой о результ. мероприятий'!H18)</f>
        <v>7285.4500000000007</v>
      </c>
      <c r="I28" s="9">
        <f>SUM('Годовой о результ. мероприятий'!I18)</f>
        <v>6904.1</v>
      </c>
      <c r="J28" s="9">
        <f>SUM('Годовой о результ. мероприятий'!J18)</f>
        <v>6904.1</v>
      </c>
      <c r="K28" s="9">
        <f>SUM('Годовой о результ. мероприятий'!K18)</f>
        <v>556</v>
      </c>
      <c r="L28" s="9">
        <f>SUM('Годовой о результ. мероприятий'!L18)</f>
        <v>0</v>
      </c>
      <c r="M28" s="12"/>
      <c r="N28" s="5"/>
      <c r="O28" s="1"/>
    </row>
    <row r="29" spans="1:15" x14ac:dyDescent="0.25">
      <c r="A29" s="4"/>
      <c r="B29" s="6" t="s">
        <v>3</v>
      </c>
      <c r="C29" s="9">
        <f>SUM('Годовой о результ. мероприятий'!C19)</f>
        <v>8</v>
      </c>
      <c r="D29" s="9">
        <f>SUM('Годовой о результ. мероприятий'!D19)</f>
        <v>8</v>
      </c>
      <c r="E29" s="9">
        <f>SUM('Годовой о результ. мероприятий'!E19)</f>
        <v>8</v>
      </c>
      <c r="F29" s="9">
        <f>SUM('Годовой о результ. мероприятий'!F19)</f>
        <v>8</v>
      </c>
      <c r="G29" s="9">
        <f>SUM('Годовой о результ. мероприятий'!G19)</f>
        <v>8</v>
      </c>
      <c r="H29" s="9">
        <f>SUM('Годовой о результ. мероприятий'!H19)</f>
        <v>8</v>
      </c>
      <c r="I29" s="9">
        <f>SUM('Годовой о результ. мероприятий'!I19)</f>
        <v>617</v>
      </c>
      <c r="J29" s="9">
        <f>SUM('Годовой о результ. мероприятий'!J19)</f>
        <v>617</v>
      </c>
      <c r="K29" s="9">
        <f>SUM('Годовой о результ. мероприятий'!K19)</f>
        <v>8</v>
      </c>
      <c r="L29" s="9">
        <f>SUM('Годовой о результ. мероприятий'!L19)</f>
        <v>0</v>
      </c>
      <c r="M29" s="12"/>
      <c r="N29" s="5"/>
      <c r="O29" s="1"/>
    </row>
    <row r="30" spans="1:15" ht="52.5" x14ac:dyDescent="0.25">
      <c r="A30" s="4" t="s">
        <v>38</v>
      </c>
      <c r="B30" s="65" t="s">
        <v>155</v>
      </c>
      <c r="C30" s="66">
        <f>SUM(C31:C34)</f>
        <v>1123.5999999999999</v>
      </c>
      <c r="D30" s="66">
        <f t="shared" ref="D30:L30" si="5">SUM(D31:D34)</f>
        <v>1123.5999999999999</v>
      </c>
      <c r="E30" s="66">
        <f t="shared" si="5"/>
        <v>1883.3700000000001</v>
      </c>
      <c r="F30" s="66">
        <f t="shared" si="5"/>
        <v>1883.3700000000001</v>
      </c>
      <c r="G30" s="66">
        <f t="shared" si="5"/>
        <v>1814.3000000000002</v>
      </c>
      <c r="H30" s="66">
        <f t="shared" si="5"/>
        <v>1814.3000000000002</v>
      </c>
      <c r="I30" s="66">
        <f t="shared" si="5"/>
        <v>1703.5</v>
      </c>
      <c r="J30" s="66">
        <f t="shared" si="5"/>
        <v>754.30000000000007</v>
      </c>
      <c r="K30" s="66">
        <f t="shared" si="5"/>
        <v>187.5</v>
      </c>
      <c r="L30" s="66">
        <f t="shared" si="5"/>
        <v>0</v>
      </c>
      <c r="M30" s="68"/>
      <c r="N30" s="65"/>
      <c r="O30" s="1"/>
    </row>
    <row r="31" spans="1:15" x14ac:dyDescent="0.25">
      <c r="A31" s="4"/>
      <c r="B31" s="6" t="s">
        <v>2</v>
      </c>
      <c r="C31" s="10">
        <f>SUM('Годовой о результ. мероприя (ту'!C16)</f>
        <v>1000</v>
      </c>
      <c r="D31" s="10">
        <f>SUM('Годовой о результ. мероприя (ту'!D16)</f>
        <v>1000</v>
      </c>
      <c r="E31" s="10">
        <f>SUM('Годовой о результ. мероприя (ту'!E16)</f>
        <v>0</v>
      </c>
      <c r="F31" s="10">
        <f>SUM('Годовой о результ. мероприя (ту'!F16)</f>
        <v>0</v>
      </c>
      <c r="G31" s="10">
        <f>SUM('Годовой о результ. мероприя (ту'!G16)</f>
        <v>0</v>
      </c>
      <c r="H31" s="10">
        <f>SUM('Годовой о результ. мероприя (ту'!H16)</f>
        <v>0</v>
      </c>
      <c r="I31" s="10">
        <f>SUM('Годовой о результ. мероприя (ту'!I16)</f>
        <v>0</v>
      </c>
      <c r="J31" s="10">
        <f>SUM('Годовой о результ. мероприя (ту'!J16)</f>
        <v>0</v>
      </c>
      <c r="K31" s="10">
        <f>SUM('Годовой о результ. мероприя (ту'!K16)</f>
        <v>0</v>
      </c>
      <c r="L31" s="10">
        <f>SUM('Годовой о результ. мероприя (ту'!L16)</f>
        <v>0</v>
      </c>
      <c r="M31" s="12"/>
      <c r="N31" s="5"/>
      <c r="O31" s="1"/>
    </row>
    <row r="32" spans="1:15" x14ac:dyDescent="0.25">
      <c r="A32" s="4"/>
      <c r="B32" s="6" t="s">
        <v>1</v>
      </c>
      <c r="C32" s="10">
        <f>SUM('Годовой о результ. мероприя (ту'!C17)</f>
        <v>0</v>
      </c>
      <c r="D32" s="10">
        <f>SUM('Годовой о результ. мероприя (ту'!D17)</f>
        <v>0</v>
      </c>
      <c r="E32" s="10">
        <f>SUM('Годовой о результ. мероприя (ту'!E17)</f>
        <v>1689.3600000000001</v>
      </c>
      <c r="F32" s="10">
        <f>SUM('Годовой о результ. мероприя (ту'!F17)</f>
        <v>1689.3600000000001</v>
      </c>
      <c r="G32" s="10">
        <f>SUM('Годовой о результ. мероприя (ту'!G17)</f>
        <v>1631.0500000000002</v>
      </c>
      <c r="H32" s="10">
        <f>SUM('Годовой о результ. мероприя (ту'!H17)</f>
        <v>1631.0500000000002</v>
      </c>
      <c r="I32" s="10">
        <f>SUM('Годовой о результ. мероприя (ту'!I17)</f>
        <v>1386.5</v>
      </c>
      <c r="J32" s="10">
        <f>SUM('Годовой о результ. мероприя (ту'!J17)</f>
        <v>533.20000000000005</v>
      </c>
      <c r="K32" s="10">
        <f>SUM('Годовой о результ. мероприя (ту'!K17)</f>
        <v>167.5</v>
      </c>
      <c r="L32" s="10">
        <f>SUM('Годовой о результ. мероприя (ту'!L17)</f>
        <v>0</v>
      </c>
      <c r="M32" s="12"/>
      <c r="N32" s="5"/>
      <c r="O32" s="1"/>
    </row>
    <row r="33" spans="1:15" x14ac:dyDescent="0.25">
      <c r="A33" s="4"/>
      <c r="B33" s="6" t="s">
        <v>15</v>
      </c>
      <c r="C33" s="10">
        <f>SUM('Годовой о результ. мероприя (ту'!C18)</f>
        <v>123.6</v>
      </c>
      <c r="D33" s="10">
        <f>SUM('Годовой о результ. мероприя (ту'!D18)</f>
        <v>123.6</v>
      </c>
      <c r="E33" s="10">
        <f>SUM('Годовой о результ. мероприя (ту'!E18)</f>
        <v>194.01</v>
      </c>
      <c r="F33" s="10">
        <f>SUM('Годовой о результ. мероприя (ту'!F18)</f>
        <v>194.01</v>
      </c>
      <c r="G33" s="10">
        <f>SUM('Годовой о результ. мероприя (ту'!G18)</f>
        <v>183.25</v>
      </c>
      <c r="H33" s="10">
        <f>SUM('Годовой о результ. мероприя (ту'!H18)</f>
        <v>183.25</v>
      </c>
      <c r="I33" s="10">
        <f>SUM('Годовой о результ. мероприя (ту'!I18)</f>
        <v>157</v>
      </c>
      <c r="J33" s="10">
        <f>SUM('Годовой о результ. мероприя (ту'!J18)</f>
        <v>61.1</v>
      </c>
      <c r="K33" s="10">
        <f>SUM('Годовой о результ. мероприя (ту'!K18)</f>
        <v>20</v>
      </c>
      <c r="L33" s="10">
        <f>SUM('Годовой о результ. мероприя (ту'!L18)</f>
        <v>0</v>
      </c>
      <c r="M33" s="12"/>
      <c r="N33" s="5"/>
      <c r="O33" s="1"/>
    </row>
    <row r="34" spans="1:15" x14ac:dyDescent="0.25">
      <c r="A34" s="4"/>
      <c r="B34" s="6" t="s">
        <v>3</v>
      </c>
      <c r="C34" s="10">
        <f>SUM('Годовой о результ. мероприя (ту'!C19)</f>
        <v>0</v>
      </c>
      <c r="D34" s="10">
        <f>SUM('Годовой о результ. мероприя (ту'!D19)</f>
        <v>0</v>
      </c>
      <c r="E34" s="10">
        <f>SUM('Годовой о результ. мероприя (ту'!E19)</f>
        <v>0</v>
      </c>
      <c r="F34" s="10">
        <f>SUM('Годовой о результ. мероприя (ту'!F19)</f>
        <v>0</v>
      </c>
      <c r="G34" s="10">
        <f>SUM('Годовой о результ. мероприя (ту'!G19)</f>
        <v>0</v>
      </c>
      <c r="H34" s="10">
        <f>SUM('Годовой о результ. мероприя (ту'!H19)</f>
        <v>0</v>
      </c>
      <c r="I34" s="10">
        <f>SUM('Годовой о результ. мероприя (ту'!I19)</f>
        <v>160</v>
      </c>
      <c r="J34" s="10">
        <f>SUM('Годовой о результ. мероприя (ту'!J19)</f>
        <v>160</v>
      </c>
      <c r="K34" s="10">
        <f>SUM('Годовой о результ. мероприя (ту'!K19)</f>
        <v>0</v>
      </c>
      <c r="L34" s="10">
        <f>SUM('Годовой о результ. мероприя (ту'!L19)</f>
        <v>0</v>
      </c>
      <c r="M34" s="12"/>
      <c r="N34" s="5"/>
      <c r="O34" s="1"/>
    </row>
    <row r="35" spans="1:15" ht="15" customHeight="1" x14ac:dyDescent="0.25">
      <c r="O35" s="1"/>
    </row>
    <row r="36" spans="1:15" ht="13.5" customHeight="1" x14ac:dyDescent="0.25">
      <c r="O36" s="1"/>
    </row>
    <row r="37" spans="1:15" ht="36.75" customHeight="1" x14ac:dyDescent="0.25">
      <c r="B37" s="69" t="s">
        <v>131</v>
      </c>
      <c r="C37" s="69"/>
      <c r="D37" s="69"/>
      <c r="E37" s="20"/>
      <c r="F37" s="1"/>
      <c r="G37" s="1"/>
      <c r="H37" s="1"/>
      <c r="I37" s="1"/>
      <c r="J37" s="1"/>
      <c r="K37" s="1"/>
      <c r="L37" s="71" t="s">
        <v>132</v>
      </c>
      <c r="M37" s="71"/>
      <c r="N37" s="71"/>
      <c r="O37" s="1"/>
    </row>
    <row r="38" spans="1:15" x14ac:dyDescent="0.25">
      <c r="O38" s="1"/>
    </row>
    <row r="39" spans="1:15" x14ac:dyDescent="0.25">
      <c r="O39" s="1"/>
    </row>
    <row r="40" spans="1:15" ht="18.75" customHeight="1" x14ac:dyDescent="0.25">
      <c r="O40" s="1"/>
    </row>
    <row r="41" spans="1:15" ht="111.75" customHeight="1" x14ac:dyDescent="0.25">
      <c r="A41" s="70" t="s">
        <v>13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1"/>
    </row>
  </sheetData>
  <mergeCells count="16">
    <mergeCell ref="A7:N7"/>
    <mergeCell ref="M1:N1"/>
    <mergeCell ref="A3:N3"/>
    <mergeCell ref="A4:N4"/>
    <mergeCell ref="A5:N5"/>
    <mergeCell ref="A6:N6"/>
    <mergeCell ref="B37:D37"/>
    <mergeCell ref="A41:N41"/>
    <mergeCell ref="L37:N37"/>
    <mergeCell ref="A8:N8"/>
    <mergeCell ref="A9:N9"/>
    <mergeCell ref="A11:A13"/>
    <mergeCell ref="B11:B13"/>
    <mergeCell ref="C11:L11"/>
    <mergeCell ref="M11:M13"/>
    <mergeCell ref="N11:N13"/>
  </mergeCells>
  <pageMargins left="0.23622047244094491" right="0.15748031496062992" top="0.74803149606299213" bottom="0.19685039370078741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1"/>
  <sheetViews>
    <sheetView view="pageBreakPreview" topLeftCell="E1" zoomScale="110" zoomScaleNormal="100" zoomScaleSheetLayoutView="110" workbookViewId="0">
      <pane ySplit="13" topLeftCell="A14" activePane="bottomLeft" state="frozen"/>
      <selection pane="bottomLeft" activeCell="I18" sqref="I18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2" width="11.140625" customWidth="1"/>
    <col min="13" max="13" width="13.5703125" style="48" customWidth="1"/>
    <col min="14" max="14" width="21.5703125" customWidth="1"/>
    <col min="15" max="15" width="8.85546875" customWidth="1"/>
  </cols>
  <sheetData>
    <row r="1" spans="1:15" ht="56.25" customHeight="1" x14ac:dyDescent="0.25">
      <c r="M1" s="79" t="s">
        <v>20</v>
      </c>
      <c r="N1" s="79"/>
    </row>
    <row r="2" spans="1:15" ht="14.25" customHeight="1" x14ac:dyDescent="0.25">
      <c r="M2" s="31"/>
      <c r="N2" s="32" t="s">
        <v>19</v>
      </c>
    </row>
    <row r="3" spans="1:15" ht="14.25" customHeight="1" x14ac:dyDescent="0.25">
      <c r="A3" s="80" t="s">
        <v>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x14ac:dyDescent="0.25">
      <c r="A5" s="81" t="s">
        <v>120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72" t="s">
        <v>118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"/>
    </row>
    <row r="9" spans="1:15" ht="8.25" customHeight="1" x14ac:dyDescent="0.25">
      <c r="A9" s="73" t="s">
        <v>16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</row>
    <row r="10" spans="1:1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3"/>
      <c r="N10" s="30"/>
      <c r="O10" s="1"/>
    </row>
    <row r="11" spans="1:15" s="3" customFormat="1" ht="21.75" customHeight="1" x14ac:dyDescent="0.25">
      <c r="A11" s="74" t="s">
        <v>0</v>
      </c>
      <c r="B11" s="74" t="s">
        <v>7</v>
      </c>
      <c r="C11" s="75" t="s">
        <v>14</v>
      </c>
      <c r="D11" s="76"/>
      <c r="E11" s="76"/>
      <c r="F11" s="76"/>
      <c r="G11" s="76"/>
      <c r="H11" s="76"/>
      <c r="I11" s="76"/>
      <c r="J11" s="76"/>
      <c r="K11" s="76"/>
      <c r="L11" s="77"/>
      <c r="M11" s="78" t="s">
        <v>10</v>
      </c>
      <c r="N11" s="74" t="s">
        <v>11</v>
      </c>
      <c r="O11" s="2"/>
    </row>
    <row r="12" spans="1:15" s="3" customFormat="1" ht="17.25" customHeight="1" x14ac:dyDescent="0.25">
      <c r="A12" s="74"/>
      <c r="B12" s="74"/>
      <c r="C12" s="7">
        <v>2021</v>
      </c>
      <c r="D12" s="8" t="s">
        <v>12</v>
      </c>
      <c r="E12" s="7">
        <v>2022</v>
      </c>
      <c r="F12" s="8" t="s">
        <v>12</v>
      </c>
      <c r="G12" s="7">
        <v>2023</v>
      </c>
      <c r="H12" s="8" t="s">
        <v>12</v>
      </c>
      <c r="I12" s="7">
        <v>2024</v>
      </c>
      <c r="J12" s="8" t="s">
        <v>12</v>
      </c>
      <c r="K12" s="7">
        <v>2025</v>
      </c>
      <c r="L12" s="8" t="s">
        <v>12</v>
      </c>
      <c r="M12" s="78"/>
      <c r="N12" s="74"/>
      <c r="O12" s="2"/>
    </row>
    <row r="13" spans="1:15" ht="36" x14ac:dyDescent="0.25">
      <c r="A13" s="74"/>
      <c r="B13" s="74"/>
      <c r="C13" s="34" t="s">
        <v>8</v>
      </c>
      <c r="D13" s="34" t="s">
        <v>9</v>
      </c>
      <c r="E13" s="34" t="s">
        <v>8</v>
      </c>
      <c r="F13" s="34" t="s">
        <v>9</v>
      </c>
      <c r="G13" s="34" t="s">
        <v>8</v>
      </c>
      <c r="H13" s="34" t="s">
        <v>9</v>
      </c>
      <c r="I13" s="34" t="s">
        <v>8</v>
      </c>
      <c r="J13" s="34" t="s">
        <v>9</v>
      </c>
      <c r="K13" s="34" t="s">
        <v>8</v>
      </c>
      <c r="L13" s="34" t="s">
        <v>9</v>
      </c>
      <c r="M13" s="78"/>
      <c r="N13" s="74"/>
      <c r="O13" s="1"/>
    </row>
    <row r="14" spans="1:15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5">
        <v>9</v>
      </c>
      <c r="J14" s="35">
        <v>10</v>
      </c>
      <c r="K14" s="35">
        <v>9</v>
      </c>
      <c r="L14" s="35">
        <v>10</v>
      </c>
      <c r="M14" s="36">
        <v>11</v>
      </c>
      <c r="N14" s="35">
        <v>12</v>
      </c>
      <c r="O14" s="1"/>
    </row>
    <row r="15" spans="1:15" x14ac:dyDescent="0.25">
      <c r="A15" s="37"/>
      <c r="B15" s="38" t="s">
        <v>18</v>
      </c>
      <c r="C15" s="10">
        <f>C16+C17+C18+C19+C20</f>
        <v>18843.61</v>
      </c>
      <c r="D15" s="5">
        <f t="shared" ref="D15" si="0">D16+D17+D18+D19+D20</f>
        <v>18829.519999999997</v>
      </c>
      <c r="E15" s="5">
        <f t="shared" ref="E15:L15" si="1">E16+E17+E18+E19+E20</f>
        <v>35456.120000000003</v>
      </c>
      <c r="F15" s="5">
        <f t="shared" si="1"/>
        <v>35456.11</v>
      </c>
      <c r="G15" s="10">
        <f>G16+G17+G18+G19+G20</f>
        <v>41135.949999999997</v>
      </c>
      <c r="H15" s="10">
        <f t="shared" si="1"/>
        <v>41321.789999999994</v>
      </c>
      <c r="I15" s="10">
        <f t="shared" si="1"/>
        <v>11670.1</v>
      </c>
      <c r="J15" s="10">
        <f t="shared" si="1"/>
        <v>11670.1</v>
      </c>
      <c r="K15" s="10">
        <f t="shared" si="1"/>
        <v>564</v>
      </c>
      <c r="L15" s="10">
        <f t="shared" si="1"/>
        <v>0</v>
      </c>
      <c r="M15" s="41"/>
      <c r="N15" s="40"/>
      <c r="O15" s="1"/>
    </row>
    <row r="16" spans="1:15" x14ac:dyDescent="0.25">
      <c r="A16" s="42" t="s">
        <v>22</v>
      </c>
      <c r="B16" s="43" t="s">
        <v>2</v>
      </c>
      <c r="C16" s="39">
        <f t="shared" ref="C16:H19" si="2">SUM(C26+C31+C36+C41+C46+C71+C81+C86+C91+C96+C101)</f>
        <v>10000</v>
      </c>
      <c r="D16" s="39">
        <f t="shared" si="2"/>
        <v>10000</v>
      </c>
      <c r="E16" s="39">
        <f t="shared" si="2"/>
        <v>25530.91</v>
      </c>
      <c r="F16" s="39">
        <f t="shared" si="2"/>
        <v>25530.91</v>
      </c>
      <c r="G16" s="39">
        <f t="shared" si="2"/>
        <v>29025.5</v>
      </c>
      <c r="H16" s="39">
        <f t="shared" si="2"/>
        <v>29025.5</v>
      </c>
      <c r="I16" s="39">
        <f>SUM(I26+I31+I36+I41+I46+I71+I76+I81+I86+I91+I96+I101)</f>
        <v>1939.16</v>
      </c>
      <c r="J16" s="39">
        <f>SUM(J26+J31+J36+J41+J46+J71+J76+J81+J86+J91+J96+J101)</f>
        <v>1939.16</v>
      </c>
      <c r="K16" s="39">
        <f t="shared" ref="K16:L19" si="3">SUM(K26+K31+K36+K41+K46+K71+K81+K86+K91+K96+K101)</f>
        <v>0</v>
      </c>
      <c r="L16" s="39">
        <f t="shared" si="3"/>
        <v>0</v>
      </c>
      <c r="M16" s="41"/>
      <c r="N16" s="40"/>
      <c r="O16" s="1"/>
    </row>
    <row r="17" spans="1:15" x14ac:dyDescent="0.25">
      <c r="A17" s="42" t="s">
        <v>23</v>
      </c>
      <c r="B17" s="43" t="s">
        <v>1</v>
      </c>
      <c r="C17" s="39">
        <f t="shared" si="2"/>
        <v>0</v>
      </c>
      <c r="D17" s="39">
        <f t="shared" si="2"/>
        <v>0</v>
      </c>
      <c r="E17" s="39">
        <f t="shared" si="2"/>
        <v>4485.18</v>
      </c>
      <c r="F17" s="39">
        <f t="shared" si="2"/>
        <v>4485.18</v>
      </c>
      <c r="G17" s="39">
        <f t="shared" si="2"/>
        <v>5002.84</v>
      </c>
      <c r="H17" s="39">
        <f t="shared" si="2"/>
        <v>5002.84</v>
      </c>
      <c r="I17" s="39">
        <f t="shared" ref="I17:J17" si="4">SUM(I27+I32+I37+I42+I47+I72+I77+I82+I87+I92+I97+I102)</f>
        <v>2209.84</v>
      </c>
      <c r="J17" s="39">
        <f t="shared" si="4"/>
        <v>2209.84</v>
      </c>
      <c r="K17" s="39">
        <f t="shared" si="3"/>
        <v>0</v>
      </c>
      <c r="L17" s="39">
        <f t="shared" si="3"/>
        <v>0</v>
      </c>
      <c r="M17" s="41"/>
      <c r="N17" s="40"/>
      <c r="O17" s="1"/>
    </row>
    <row r="18" spans="1:15" x14ac:dyDescent="0.25">
      <c r="A18" s="42" t="s">
        <v>24</v>
      </c>
      <c r="B18" s="43" t="s">
        <v>15</v>
      </c>
      <c r="C18" s="39">
        <f t="shared" si="2"/>
        <v>8835.6099999999988</v>
      </c>
      <c r="D18" s="39">
        <f t="shared" si="2"/>
        <v>8821.5199999999986</v>
      </c>
      <c r="E18" s="39">
        <f t="shared" si="2"/>
        <v>5432.03</v>
      </c>
      <c r="F18" s="39">
        <f t="shared" si="2"/>
        <v>5432.0199999999995</v>
      </c>
      <c r="G18" s="39">
        <f t="shared" si="2"/>
        <v>7099.61</v>
      </c>
      <c r="H18" s="39">
        <f t="shared" si="2"/>
        <v>7285.4500000000007</v>
      </c>
      <c r="I18" s="39">
        <f t="shared" ref="I18:J18" si="5">SUM(I28+I33+I38+I43+I48+I73+I78+I83+I88+I93+I98+I103)</f>
        <v>6904.1</v>
      </c>
      <c r="J18" s="39">
        <f t="shared" si="5"/>
        <v>6904.1</v>
      </c>
      <c r="K18" s="39">
        <f t="shared" si="3"/>
        <v>556</v>
      </c>
      <c r="L18" s="39">
        <f t="shared" si="3"/>
        <v>0</v>
      </c>
      <c r="M18" s="41"/>
      <c r="N18" s="40"/>
      <c r="O18" s="1"/>
    </row>
    <row r="19" spans="1:15" x14ac:dyDescent="0.25">
      <c r="A19" s="42" t="s">
        <v>25</v>
      </c>
      <c r="B19" s="43" t="s">
        <v>3</v>
      </c>
      <c r="C19" s="39">
        <f t="shared" si="2"/>
        <v>8</v>
      </c>
      <c r="D19" s="39">
        <f t="shared" si="2"/>
        <v>8</v>
      </c>
      <c r="E19" s="39">
        <f t="shared" si="2"/>
        <v>8</v>
      </c>
      <c r="F19" s="39">
        <f t="shared" si="2"/>
        <v>8</v>
      </c>
      <c r="G19" s="39">
        <f t="shared" si="2"/>
        <v>8</v>
      </c>
      <c r="H19" s="39">
        <f t="shared" si="2"/>
        <v>8</v>
      </c>
      <c r="I19" s="39">
        <f t="shared" ref="I19:J19" si="6">SUM(I29+I34+I39+I44+I49+I74+I79+I84+I89+I94+I99+I104)</f>
        <v>617</v>
      </c>
      <c r="J19" s="39">
        <f t="shared" si="6"/>
        <v>617</v>
      </c>
      <c r="K19" s="39">
        <f t="shared" si="3"/>
        <v>8</v>
      </c>
      <c r="L19" s="39">
        <f t="shared" si="3"/>
        <v>0</v>
      </c>
      <c r="M19" s="41"/>
      <c r="N19" s="40"/>
      <c r="O19" s="1"/>
    </row>
    <row r="20" spans="1:15" x14ac:dyDescent="0.25">
      <c r="A20" s="42" t="s">
        <v>26</v>
      </c>
      <c r="B20" s="43" t="s">
        <v>21</v>
      </c>
      <c r="C20" s="40">
        <f>SUM(C21:C24)</f>
        <v>0</v>
      </c>
      <c r="D20" s="40">
        <f t="shared" ref="D20:J20" si="7">SUM(D21:D24)</f>
        <v>0</v>
      </c>
      <c r="E20" s="40">
        <f t="shared" si="7"/>
        <v>0</v>
      </c>
      <c r="F20" s="40">
        <f t="shared" si="7"/>
        <v>0</v>
      </c>
      <c r="G20" s="40">
        <f t="shared" si="7"/>
        <v>0</v>
      </c>
      <c r="H20" s="40">
        <f t="shared" si="7"/>
        <v>0</v>
      </c>
      <c r="I20" s="40">
        <f t="shared" si="7"/>
        <v>0</v>
      </c>
      <c r="J20" s="40">
        <f t="shared" si="7"/>
        <v>0</v>
      </c>
      <c r="K20" s="40">
        <f t="shared" ref="K20:L20" si="8">SUM(K21:K24)</f>
        <v>0</v>
      </c>
      <c r="L20" s="40">
        <f t="shared" si="8"/>
        <v>0</v>
      </c>
      <c r="M20" s="41"/>
      <c r="N20" s="40"/>
      <c r="O20" s="1"/>
    </row>
    <row r="21" spans="1:15" x14ac:dyDescent="0.25">
      <c r="A21" s="42" t="s">
        <v>27</v>
      </c>
      <c r="B21" s="43" t="s">
        <v>2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  <c r="N21" s="40"/>
      <c r="O21" s="1"/>
    </row>
    <row r="22" spans="1:15" x14ac:dyDescent="0.25">
      <c r="A22" s="42" t="s">
        <v>28</v>
      </c>
      <c r="B22" s="43" t="s">
        <v>1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40"/>
      <c r="O22" s="1"/>
    </row>
    <row r="23" spans="1:15" x14ac:dyDescent="0.25">
      <c r="A23" s="42" t="s">
        <v>29</v>
      </c>
      <c r="B23" s="43" t="s">
        <v>15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40"/>
      <c r="O23" s="1"/>
    </row>
    <row r="24" spans="1:15" x14ac:dyDescent="0.25">
      <c r="A24" s="42" t="s">
        <v>30</v>
      </c>
      <c r="B24" s="43" t="s">
        <v>3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40"/>
      <c r="O24" s="1"/>
    </row>
    <row r="25" spans="1:15" ht="42" customHeight="1" x14ac:dyDescent="0.25">
      <c r="A25" s="4" t="s">
        <v>37</v>
      </c>
      <c r="B25" s="44" t="s">
        <v>34</v>
      </c>
      <c r="C25" s="9">
        <f>SUM(C26:C29)</f>
        <v>1703.35</v>
      </c>
      <c r="D25" s="9">
        <f t="shared" ref="D25:J25" si="9">SUM(D26:D29)</f>
        <v>1703.35</v>
      </c>
      <c r="E25" s="9">
        <f t="shared" si="9"/>
        <v>1800.07</v>
      </c>
      <c r="F25" s="9">
        <f t="shared" si="9"/>
        <v>1800.08</v>
      </c>
      <c r="G25" s="9">
        <f t="shared" si="9"/>
        <v>869.3</v>
      </c>
      <c r="H25" s="9">
        <f t="shared" si="9"/>
        <v>869.3</v>
      </c>
      <c r="I25" s="9">
        <f t="shared" si="9"/>
        <v>5363.42</v>
      </c>
      <c r="J25" s="9">
        <f t="shared" si="9"/>
        <v>5363.42</v>
      </c>
      <c r="K25" s="9">
        <f t="shared" ref="K25:L25" si="10">SUM(K26:K29)</f>
        <v>0</v>
      </c>
      <c r="L25" s="9">
        <f t="shared" si="10"/>
        <v>0</v>
      </c>
      <c r="M25" s="12">
        <v>2744</v>
      </c>
      <c r="N25" s="44"/>
      <c r="O25" s="1"/>
    </row>
    <row r="26" spans="1:15" x14ac:dyDescent="0.25">
      <c r="A26" s="4"/>
      <c r="B26" s="6" t="s">
        <v>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12"/>
      <c r="N26" s="5"/>
      <c r="O26" s="1"/>
    </row>
    <row r="27" spans="1:15" x14ac:dyDescent="0.25">
      <c r="A27" s="4"/>
      <c r="B27" s="6" t="s">
        <v>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12"/>
      <c r="N27" s="5"/>
      <c r="O27" s="1"/>
    </row>
    <row r="28" spans="1:15" x14ac:dyDescent="0.25">
      <c r="A28" s="4"/>
      <c r="B28" s="6" t="s">
        <v>15</v>
      </c>
      <c r="C28" s="11">
        <v>1703.35</v>
      </c>
      <c r="D28" s="11">
        <f>C28</f>
        <v>1703.35</v>
      </c>
      <c r="E28" s="11">
        <v>1800.07</v>
      </c>
      <c r="F28" s="11">
        <v>1800.08</v>
      </c>
      <c r="G28" s="11">
        <v>869.3</v>
      </c>
      <c r="H28" s="11">
        <v>869.3</v>
      </c>
      <c r="I28" s="11">
        <v>5363.42</v>
      </c>
      <c r="J28" s="11">
        <v>5363.42</v>
      </c>
      <c r="K28" s="11">
        <v>0</v>
      </c>
      <c r="L28" s="9">
        <v>0</v>
      </c>
      <c r="M28" s="12"/>
      <c r="N28" s="5"/>
      <c r="O28" s="1"/>
    </row>
    <row r="29" spans="1:15" x14ac:dyDescent="0.25">
      <c r="A29" s="4"/>
      <c r="B29" s="6" t="s">
        <v>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12"/>
      <c r="N29" s="5"/>
      <c r="O29" s="1"/>
    </row>
    <row r="30" spans="1:15" ht="84" x14ac:dyDescent="0.25">
      <c r="A30" s="4" t="s">
        <v>38</v>
      </c>
      <c r="B30" s="44" t="s">
        <v>36</v>
      </c>
      <c r="C30" s="9">
        <f>SUM(C31:C34)</f>
        <v>0</v>
      </c>
      <c r="D30" s="9">
        <f t="shared" ref="D30:J30" si="11">SUM(D31:D34)</f>
        <v>0</v>
      </c>
      <c r="E30" s="9">
        <f t="shared" si="11"/>
        <v>1228.7</v>
      </c>
      <c r="F30" s="9">
        <f t="shared" si="11"/>
        <v>1228.7</v>
      </c>
      <c r="G30" s="9">
        <f t="shared" si="11"/>
        <v>0</v>
      </c>
      <c r="H30" s="9">
        <f t="shared" si="11"/>
        <v>0</v>
      </c>
      <c r="I30" s="9">
        <f t="shared" si="11"/>
        <v>2105.2600000000002</v>
      </c>
      <c r="J30" s="9">
        <f t="shared" si="11"/>
        <v>2105.2600000000002</v>
      </c>
      <c r="K30" s="9">
        <f t="shared" ref="K30:L30" si="12">SUM(K31:K34)</f>
        <v>0</v>
      </c>
      <c r="L30" s="9">
        <f t="shared" si="12"/>
        <v>0</v>
      </c>
      <c r="M30" s="45">
        <v>0</v>
      </c>
      <c r="N30" s="44"/>
      <c r="O30" s="1"/>
    </row>
    <row r="31" spans="1:15" x14ac:dyDescent="0.25">
      <c r="A31" s="4"/>
      <c r="B31" s="6" t="s">
        <v>2</v>
      </c>
      <c r="C31" s="10"/>
      <c r="D31" s="10"/>
      <c r="E31" s="39">
        <v>804.6</v>
      </c>
      <c r="F31" s="39">
        <f>E31</f>
        <v>804.6</v>
      </c>
      <c r="G31" s="10"/>
      <c r="H31" s="10"/>
      <c r="I31" s="39">
        <v>1740</v>
      </c>
      <c r="J31" s="39">
        <v>1740</v>
      </c>
      <c r="K31" s="10"/>
      <c r="L31" s="10"/>
      <c r="M31" s="12"/>
      <c r="N31" s="5"/>
      <c r="O31" s="1"/>
    </row>
    <row r="32" spans="1:15" x14ac:dyDescent="0.25">
      <c r="A32" s="4"/>
      <c r="B32" s="6" t="s">
        <v>1</v>
      </c>
      <c r="C32" s="39"/>
      <c r="D32" s="39"/>
      <c r="E32" s="39">
        <v>120.2</v>
      </c>
      <c r="F32" s="39">
        <f t="shared" ref="F32:F33" si="13">E32</f>
        <v>120.2</v>
      </c>
      <c r="G32" s="10"/>
      <c r="H32" s="10"/>
      <c r="I32" s="39">
        <v>260</v>
      </c>
      <c r="J32" s="39">
        <v>260</v>
      </c>
      <c r="K32" s="10"/>
      <c r="L32" s="10"/>
      <c r="M32" s="12"/>
      <c r="N32" s="5"/>
      <c r="O32" s="1"/>
    </row>
    <row r="33" spans="1:15" x14ac:dyDescent="0.25">
      <c r="A33" s="4"/>
      <c r="B33" s="6" t="s">
        <v>15</v>
      </c>
      <c r="C33" s="39"/>
      <c r="D33" s="39"/>
      <c r="E33" s="39">
        <v>303.89999999999998</v>
      </c>
      <c r="F33" s="39">
        <f t="shared" si="13"/>
        <v>303.89999999999998</v>
      </c>
      <c r="G33" s="39"/>
      <c r="H33" s="39"/>
      <c r="I33" s="39">
        <v>105.26</v>
      </c>
      <c r="J33" s="39">
        <v>105.26</v>
      </c>
      <c r="K33" s="39"/>
      <c r="L33" s="10"/>
      <c r="M33" s="12"/>
      <c r="N33" s="5"/>
      <c r="O33" s="1"/>
    </row>
    <row r="34" spans="1:15" x14ac:dyDescent="0.25">
      <c r="A34" s="4"/>
      <c r="B34" s="6" t="s">
        <v>3</v>
      </c>
      <c r="C34" s="39"/>
      <c r="D34" s="39"/>
      <c r="E34" s="39"/>
      <c r="F34" s="39"/>
      <c r="G34" s="39"/>
      <c r="H34" s="39"/>
      <c r="I34" s="39"/>
      <c r="J34" s="39"/>
      <c r="K34" s="39"/>
      <c r="L34" s="10"/>
      <c r="M34" s="12"/>
      <c r="N34" s="5"/>
      <c r="O34" s="1"/>
    </row>
    <row r="35" spans="1:15" ht="99" customHeight="1" x14ac:dyDescent="0.25">
      <c r="A35" s="4" t="s">
        <v>39</v>
      </c>
      <c r="B35" s="44" t="s">
        <v>35</v>
      </c>
      <c r="C35" s="9">
        <f>SUM(C37:C39)</f>
        <v>0</v>
      </c>
      <c r="D35" s="9">
        <f t="shared" ref="D35:J35" si="14">SUM(D37:D39)</f>
        <v>0</v>
      </c>
      <c r="E35" s="9">
        <f>SUM(E36:E39)</f>
        <v>287.35000000000002</v>
      </c>
      <c r="F35" s="9">
        <f>SUM(F36:F39)</f>
        <v>287.35000000000002</v>
      </c>
      <c r="G35" s="9">
        <f>SUM(G36:G39)</f>
        <v>172.41</v>
      </c>
      <c r="H35" s="9">
        <f>SUM(H36:H39)</f>
        <v>172.41</v>
      </c>
      <c r="I35" s="9">
        <f t="shared" si="14"/>
        <v>0</v>
      </c>
      <c r="J35" s="9">
        <f t="shared" si="14"/>
        <v>0</v>
      </c>
      <c r="K35" s="9">
        <f t="shared" ref="K35:L35" si="15">SUM(K37:K39)</f>
        <v>0</v>
      </c>
      <c r="L35" s="9">
        <f t="shared" si="15"/>
        <v>0</v>
      </c>
      <c r="M35" s="12">
        <v>14</v>
      </c>
      <c r="N35" s="5"/>
      <c r="O35" s="1"/>
    </row>
    <row r="36" spans="1:15" x14ac:dyDescent="0.25">
      <c r="A36" s="4"/>
      <c r="B36" s="6" t="s">
        <v>2</v>
      </c>
      <c r="C36" s="10"/>
      <c r="D36" s="10"/>
      <c r="E36" s="39">
        <v>250</v>
      </c>
      <c r="F36" s="39">
        <f>E36</f>
        <v>250</v>
      </c>
      <c r="G36" s="39">
        <v>150</v>
      </c>
      <c r="H36" s="39">
        <v>150</v>
      </c>
      <c r="I36" s="10"/>
      <c r="J36" s="10"/>
      <c r="K36" s="10"/>
      <c r="L36" s="10"/>
      <c r="M36" s="12"/>
      <c r="N36" s="5"/>
      <c r="O36" s="1"/>
    </row>
    <row r="37" spans="1:15" x14ac:dyDescent="0.25">
      <c r="A37" s="4"/>
      <c r="B37" s="6" t="s">
        <v>1</v>
      </c>
      <c r="C37" s="10"/>
      <c r="D37" s="10"/>
      <c r="E37" s="39">
        <v>37.35</v>
      </c>
      <c r="F37" s="39">
        <f>E37</f>
        <v>37.35</v>
      </c>
      <c r="G37" s="39">
        <v>22.41</v>
      </c>
      <c r="H37" s="39">
        <v>22.41</v>
      </c>
      <c r="I37" s="10"/>
      <c r="J37" s="10"/>
      <c r="K37" s="10"/>
      <c r="L37" s="10"/>
      <c r="M37" s="12"/>
      <c r="N37" s="5"/>
      <c r="O37" s="1"/>
    </row>
    <row r="38" spans="1:15" x14ac:dyDescent="0.25">
      <c r="A38" s="4"/>
      <c r="B38" s="6" t="s">
        <v>15</v>
      </c>
      <c r="C38" s="39"/>
      <c r="D38" s="39"/>
      <c r="E38" s="39"/>
      <c r="F38" s="39"/>
      <c r="G38" s="39"/>
      <c r="H38" s="39"/>
      <c r="I38" s="39"/>
      <c r="J38" s="39"/>
      <c r="K38" s="39"/>
      <c r="L38" s="10"/>
      <c r="M38" s="12"/>
      <c r="N38" s="5"/>
      <c r="O38" s="1"/>
    </row>
    <row r="39" spans="1:15" x14ac:dyDescent="0.25">
      <c r="A39" s="4"/>
      <c r="B39" s="6" t="s">
        <v>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2"/>
      <c r="N39" s="5"/>
      <c r="O39" s="1"/>
    </row>
    <row r="40" spans="1:15" ht="90" customHeight="1" x14ac:dyDescent="0.25">
      <c r="A40" s="4" t="s">
        <v>40</v>
      </c>
      <c r="B40" s="44" t="s">
        <v>32</v>
      </c>
      <c r="C40" s="9">
        <f>SUM(C41:C44)</f>
        <v>0</v>
      </c>
      <c r="D40" s="9">
        <f t="shared" ref="D40:L40" si="16">SUM(D41:D44)</f>
        <v>0</v>
      </c>
      <c r="E40" s="9">
        <f t="shared" si="16"/>
        <v>0</v>
      </c>
      <c r="F40" s="9">
        <f t="shared" si="16"/>
        <v>0</v>
      </c>
      <c r="G40" s="9">
        <f t="shared" si="16"/>
        <v>6494.4</v>
      </c>
      <c r="H40" s="9">
        <f t="shared" si="16"/>
        <v>6494.4</v>
      </c>
      <c r="I40" s="9">
        <f t="shared" si="16"/>
        <v>0</v>
      </c>
      <c r="J40" s="9">
        <f t="shared" si="16"/>
        <v>0</v>
      </c>
      <c r="K40" s="9">
        <f t="shared" si="16"/>
        <v>0</v>
      </c>
      <c r="L40" s="9">
        <f t="shared" si="16"/>
        <v>0</v>
      </c>
      <c r="M40" s="45">
        <v>1</v>
      </c>
      <c r="N40" s="44"/>
      <c r="O40" s="1"/>
    </row>
    <row r="41" spans="1:15" x14ac:dyDescent="0.25">
      <c r="A41" s="4"/>
      <c r="B41" s="6" t="s">
        <v>2</v>
      </c>
      <c r="C41" s="10"/>
      <c r="D41" s="10"/>
      <c r="E41" s="39"/>
      <c r="F41" s="10"/>
      <c r="G41" s="39">
        <v>4955.24</v>
      </c>
      <c r="H41" s="39">
        <v>4955.24</v>
      </c>
      <c r="I41" s="10"/>
      <c r="J41" s="10"/>
      <c r="K41" s="10"/>
      <c r="L41" s="10"/>
      <c r="M41" s="12"/>
      <c r="N41" s="5"/>
      <c r="O41" s="1"/>
    </row>
    <row r="42" spans="1:15" x14ac:dyDescent="0.25">
      <c r="A42" s="4"/>
      <c r="B42" s="6" t="s">
        <v>1</v>
      </c>
      <c r="C42" s="39"/>
      <c r="D42" s="39"/>
      <c r="E42" s="39"/>
      <c r="F42" s="10"/>
      <c r="G42" s="39">
        <v>153.26</v>
      </c>
      <c r="H42" s="39">
        <v>153.26</v>
      </c>
      <c r="I42" s="10"/>
      <c r="J42" s="10"/>
      <c r="K42" s="10"/>
      <c r="L42" s="10"/>
      <c r="M42" s="12"/>
      <c r="N42" s="5"/>
      <c r="O42" s="1"/>
    </row>
    <row r="43" spans="1:15" x14ac:dyDescent="0.25">
      <c r="A43" s="4"/>
      <c r="B43" s="6" t="s">
        <v>15</v>
      </c>
      <c r="C43" s="39"/>
      <c r="D43" s="39"/>
      <c r="E43" s="39"/>
      <c r="F43" s="10"/>
      <c r="G43" s="39">
        <v>1385.9</v>
      </c>
      <c r="H43" s="39">
        <v>1385.9</v>
      </c>
      <c r="I43" s="39"/>
      <c r="J43" s="39"/>
      <c r="K43" s="39"/>
      <c r="L43" s="10"/>
      <c r="M43" s="12"/>
      <c r="N43" s="5"/>
      <c r="O43" s="1"/>
    </row>
    <row r="44" spans="1:15" x14ac:dyDescent="0.25">
      <c r="A44" s="4"/>
      <c r="B44" s="6" t="s">
        <v>3</v>
      </c>
      <c r="C44" s="39"/>
      <c r="D44" s="39"/>
      <c r="E44" s="39"/>
      <c r="F44" s="39"/>
      <c r="G44" s="39"/>
      <c r="H44" s="39"/>
      <c r="I44" s="39"/>
      <c r="J44" s="39"/>
      <c r="K44" s="39"/>
      <c r="L44" s="10"/>
      <c r="M44" s="12"/>
      <c r="N44" s="5"/>
      <c r="O44" s="1"/>
    </row>
    <row r="45" spans="1:15" ht="84" x14ac:dyDescent="0.25">
      <c r="A45" s="4" t="s">
        <v>42</v>
      </c>
      <c r="B45" s="44" t="s">
        <v>43</v>
      </c>
      <c r="C45" s="9">
        <f>SUM(C46:C49)</f>
        <v>0</v>
      </c>
      <c r="D45" s="9">
        <f t="shared" ref="D45:L45" si="17">SUM(D46:D49)</f>
        <v>0</v>
      </c>
      <c r="E45" s="9">
        <f t="shared" si="17"/>
        <v>0</v>
      </c>
      <c r="F45" s="9">
        <f t="shared" si="17"/>
        <v>0</v>
      </c>
      <c r="G45" s="9">
        <f t="shared" si="17"/>
        <v>742.9</v>
      </c>
      <c r="H45" s="9">
        <f t="shared" si="17"/>
        <v>714.37</v>
      </c>
      <c r="I45" s="9">
        <f t="shared" si="17"/>
        <v>3000</v>
      </c>
      <c r="J45" s="9">
        <f t="shared" si="17"/>
        <v>3000</v>
      </c>
      <c r="K45" s="9">
        <f t="shared" si="17"/>
        <v>0</v>
      </c>
      <c r="L45" s="9">
        <f t="shared" si="17"/>
        <v>0</v>
      </c>
      <c r="M45" s="45">
        <v>2</v>
      </c>
      <c r="N45" s="44"/>
      <c r="O45" s="1"/>
    </row>
    <row r="46" spans="1:15" x14ac:dyDescent="0.25">
      <c r="A46" s="4"/>
      <c r="B46" s="6" t="s">
        <v>2</v>
      </c>
      <c r="C46" s="10"/>
      <c r="D46" s="10"/>
      <c r="E46" s="39"/>
      <c r="F46" s="10"/>
      <c r="G46" s="39">
        <v>0</v>
      </c>
      <c r="H46" s="39">
        <v>0</v>
      </c>
      <c r="I46" s="39">
        <f>SUM(I51+I56+I61+I66)</f>
        <v>0</v>
      </c>
      <c r="J46" s="39">
        <f>SUM(J51+J56+J61+J66)</f>
        <v>0</v>
      </c>
      <c r="K46" s="10"/>
      <c r="L46" s="10"/>
      <c r="M46" s="12"/>
      <c r="N46" s="5"/>
      <c r="O46" s="1"/>
    </row>
    <row r="47" spans="1:15" x14ac:dyDescent="0.25">
      <c r="A47" s="4"/>
      <c r="B47" s="6" t="s">
        <v>1</v>
      </c>
      <c r="C47" s="39"/>
      <c r="D47" s="39"/>
      <c r="E47" s="39"/>
      <c r="F47" s="10"/>
      <c r="G47" s="39">
        <v>0</v>
      </c>
      <c r="H47" s="39">
        <v>0</v>
      </c>
      <c r="I47" s="39">
        <f t="shared" ref="I47:I49" si="18">SUM(I52+I57+I62+I67)</f>
        <v>1926</v>
      </c>
      <c r="J47" s="39">
        <f t="shared" ref="J47:J49" si="19">SUM(J52+J57+J62+J67)</f>
        <v>1926</v>
      </c>
      <c r="K47" s="10"/>
      <c r="L47" s="10"/>
      <c r="M47" s="12"/>
      <c r="N47" s="5"/>
      <c r="O47" s="1"/>
    </row>
    <row r="48" spans="1:15" x14ac:dyDescent="0.25">
      <c r="A48" s="4"/>
      <c r="B48" s="6" t="s">
        <v>15</v>
      </c>
      <c r="C48" s="39"/>
      <c r="D48" s="39"/>
      <c r="E48" s="39"/>
      <c r="F48" s="10"/>
      <c r="G48" s="46">
        <v>742.9</v>
      </c>
      <c r="H48" s="39">
        <v>714.37</v>
      </c>
      <c r="I48" s="39">
        <f t="shared" si="18"/>
        <v>465</v>
      </c>
      <c r="J48" s="39">
        <f t="shared" si="19"/>
        <v>465</v>
      </c>
      <c r="K48" s="39"/>
      <c r="L48" s="10"/>
      <c r="M48" s="12"/>
      <c r="N48" s="5"/>
      <c r="O48" s="1"/>
    </row>
    <row r="49" spans="1:15" x14ac:dyDescent="0.25">
      <c r="A49" s="4"/>
      <c r="B49" s="6" t="s">
        <v>3</v>
      </c>
      <c r="C49" s="39"/>
      <c r="D49" s="39"/>
      <c r="E49" s="39"/>
      <c r="F49" s="39"/>
      <c r="G49" s="39"/>
      <c r="H49" s="39"/>
      <c r="I49" s="39">
        <f t="shared" si="18"/>
        <v>609</v>
      </c>
      <c r="J49" s="39">
        <f t="shared" si="19"/>
        <v>609</v>
      </c>
      <c r="K49" s="39"/>
      <c r="L49" s="10"/>
      <c r="M49" s="12"/>
      <c r="N49" s="5"/>
      <c r="O49" s="1"/>
    </row>
    <row r="50" spans="1:15" ht="97.5" customHeight="1" x14ac:dyDescent="0.25">
      <c r="A50" s="4" t="s">
        <v>121</v>
      </c>
      <c r="B50" s="44" t="s">
        <v>122</v>
      </c>
      <c r="C50" s="9">
        <f>SUM(C51:C54)</f>
        <v>0</v>
      </c>
      <c r="D50" s="9">
        <f t="shared" ref="D50:L50" si="20">SUM(D51:D54)</f>
        <v>0</v>
      </c>
      <c r="E50" s="9">
        <f t="shared" si="20"/>
        <v>0</v>
      </c>
      <c r="F50" s="9">
        <f t="shared" si="20"/>
        <v>0</v>
      </c>
      <c r="G50" s="9">
        <f t="shared" si="20"/>
        <v>0</v>
      </c>
      <c r="H50" s="9">
        <f t="shared" si="20"/>
        <v>0</v>
      </c>
      <c r="I50" s="9">
        <f t="shared" si="20"/>
        <v>0</v>
      </c>
      <c r="J50" s="9">
        <f t="shared" si="20"/>
        <v>0</v>
      </c>
      <c r="K50" s="9">
        <f t="shared" si="20"/>
        <v>0</v>
      </c>
      <c r="L50" s="9">
        <f t="shared" si="20"/>
        <v>0</v>
      </c>
      <c r="M50" s="45">
        <v>2</v>
      </c>
      <c r="N50" s="44"/>
      <c r="O50" s="1"/>
    </row>
    <row r="51" spans="1:15" x14ac:dyDescent="0.25">
      <c r="A51" s="4"/>
      <c r="B51" s="6" t="s">
        <v>2</v>
      </c>
      <c r="C51" s="10"/>
      <c r="D51" s="10"/>
      <c r="E51" s="39"/>
      <c r="F51" s="10"/>
      <c r="G51" s="39"/>
      <c r="H51" s="39"/>
      <c r="I51" s="10"/>
      <c r="J51" s="10"/>
      <c r="K51" s="10"/>
      <c r="L51" s="10"/>
      <c r="M51" s="12"/>
      <c r="N51" s="5"/>
      <c r="O51" s="1"/>
    </row>
    <row r="52" spans="1:15" x14ac:dyDescent="0.25">
      <c r="A52" s="4"/>
      <c r="B52" s="6" t="s">
        <v>1</v>
      </c>
      <c r="C52" s="39"/>
      <c r="D52" s="39"/>
      <c r="E52" s="39"/>
      <c r="F52" s="10"/>
      <c r="G52" s="39"/>
      <c r="H52" s="39"/>
      <c r="I52" s="10"/>
      <c r="J52" s="10"/>
      <c r="K52" s="10"/>
      <c r="L52" s="10"/>
      <c r="M52" s="12"/>
      <c r="N52" s="5"/>
      <c r="O52" s="1"/>
    </row>
    <row r="53" spans="1:15" x14ac:dyDescent="0.25">
      <c r="A53" s="4"/>
      <c r="B53" s="6" t="s">
        <v>15</v>
      </c>
      <c r="C53" s="39"/>
      <c r="D53" s="39"/>
      <c r="E53" s="39"/>
      <c r="F53" s="10"/>
      <c r="G53" s="39"/>
      <c r="H53" s="39"/>
      <c r="I53" s="39"/>
      <c r="J53" s="39"/>
      <c r="K53" s="39"/>
      <c r="L53" s="10"/>
      <c r="M53" s="12"/>
      <c r="N53" s="5"/>
      <c r="O53" s="1"/>
    </row>
    <row r="54" spans="1:15" x14ac:dyDescent="0.25">
      <c r="A54" s="4"/>
      <c r="B54" s="6" t="s">
        <v>3</v>
      </c>
      <c r="C54" s="39"/>
      <c r="D54" s="39"/>
      <c r="E54" s="39"/>
      <c r="F54" s="39"/>
      <c r="G54" s="39"/>
      <c r="H54" s="39"/>
      <c r="I54" s="39"/>
      <c r="J54" s="39"/>
      <c r="K54" s="39"/>
      <c r="L54" s="10"/>
      <c r="M54" s="12"/>
      <c r="N54" s="5"/>
      <c r="O54" s="1"/>
    </row>
    <row r="55" spans="1:15" ht="63" x14ac:dyDescent="0.25">
      <c r="A55" s="4" t="s">
        <v>123</v>
      </c>
      <c r="B55" s="44" t="s">
        <v>124</v>
      </c>
      <c r="C55" s="9">
        <f>SUM(C56:C59)</f>
        <v>0</v>
      </c>
      <c r="D55" s="9">
        <f t="shared" ref="D55:L55" si="21">SUM(D56:D59)</f>
        <v>0</v>
      </c>
      <c r="E55" s="9">
        <f t="shared" si="21"/>
        <v>0</v>
      </c>
      <c r="F55" s="9">
        <f t="shared" si="21"/>
        <v>0</v>
      </c>
      <c r="G55" s="9">
        <f t="shared" si="21"/>
        <v>0</v>
      </c>
      <c r="H55" s="9">
        <f t="shared" si="21"/>
        <v>0</v>
      </c>
      <c r="I55" s="9">
        <f t="shared" si="21"/>
        <v>0</v>
      </c>
      <c r="J55" s="9">
        <f t="shared" si="21"/>
        <v>0</v>
      </c>
      <c r="K55" s="9">
        <f t="shared" si="21"/>
        <v>0</v>
      </c>
      <c r="L55" s="9">
        <f t="shared" si="21"/>
        <v>0</v>
      </c>
      <c r="M55" s="45">
        <v>2</v>
      </c>
      <c r="N55" s="44"/>
      <c r="O55" s="1"/>
    </row>
    <row r="56" spans="1:15" x14ac:dyDescent="0.25">
      <c r="A56" s="4"/>
      <c r="B56" s="6" t="s">
        <v>2</v>
      </c>
      <c r="C56" s="10"/>
      <c r="D56" s="10"/>
      <c r="E56" s="39"/>
      <c r="F56" s="10"/>
      <c r="G56" s="39"/>
      <c r="H56" s="39"/>
      <c r="I56" s="10"/>
      <c r="J56" s="10"/>
      <c r="K56" s="10"/>
      <c r="L56" s="10"/>
      <c r="M56" s="12"/>
      <c r="N56" s="5"/>
      <c r="O56" s="1"/>
    </row>
    <row r="57" spans="1:15" x14ac:dyDescent="0.25">
      <c r="A57" s="4"/>
      <c r="B57" s="6" t="s">
        <v>1</v>
      </c>
      <c r="C57" s="39"/>
      <c r="D57" s="39"/>
      <c r="E57" s="39"/>
      <c r="F57" s="10"/>
      <c r="G57" s="39"/>
      <c r="H57" s="39"/>
      <c r="I57" s="10"/>
      <c r="J57" s="10"/>
      <c r="K57" s="10"/>
      <c r="L57" s="10"/>
      <c r="M57" s="12"/>
      <c r="N57" s="5"/>
      <c r="O57" s="1"/>
    </row>
    <row r="58" spans="1:15" x14ac:dyDescent="0.25">
      <c r="A58" s="4"/>
      <c r="B58" s="6" t="s">
        <v>15</v>
      </c>
      <c r="C58" s="39"/>
      <c r="D58" s="39"/>
      <c r="E58" s="39"/>
      <c r="F58" s="10"/>
      <c r="G58" s="39"/>
      <c r="H58" s="39"/>
      <c r="I58" s="39"/>
      <c r="J58" s="39"/>
      <c r="K58" s="39"/>
      <c r="L58" s="10"/>
      <c r="M58" s="12"/>
      <c r="N58" s="5"/>
      <c r="O58" s="1"/>
    </row>
    <row r="59" spans="1:15" x14ac:dyDescent="0.25">
      <c r="A59" s="4"/>
      <c r="B59" s="6" t="s">
        <v>3</v>
      </c>
      <c r="C59" s="39"/>
      <c r="D59" s="39"/>
      <c r="E59" s="39"/>
      <c r="F59" s="39"/>
      <c r="G59" s="39"/>
      <c r="H59" s="39"/>
      <c r="I59" s="39"/>
      <c r="J59" s="39"/>
      <c r="K59" s="39"/>
      <c r="L59" s="10"/>
      <c r="M59" s="12"/>
      <c r="N59" s="5"/>
      <c r="O59" s="1"/>
    </row>
    <row r="60" spans="1:15" ht="105" x14ac:dyDescent="0.25">
      <c r="A60" s="4" t="s">
        <v>125</v>
      </c>
      <c r="B60" s="44" t="s">
        <v>126</v>
      </c>
      <c r="C60" s="9">
        <f>SUM(C61:C64)</f>
        <v>0</v>
      </c>
      <c r="D60" s="9">
        <f t="shared" ref="D60:L60" si="22">SUM(D61:D64)</f>
        <v>0</v>
      </c>
      <c r="E60" s="9">
        <f t="shared" si="22"/>
        <v>0</v>
      </c>
      <c r="F60" s="9">
        <f t="shared" si="22"/>
        <v>0</v>
      </c>
      <c r="G60" s="9">
        <f t="shared" si="22"/>
        <v>0</v>
      </c>
      <c r="H60" s="9">
        <f t="shared" si="22"/>
        <v>0</v>
      </c>
      <c r="I60" s="9">
        <f t="shared" si="22"/>
        <v>1500</v>
      </c>
      <c r="J60" s="9">
        <f t="shared" si="22"/>
        <v>1500</v>
      </c>
      <c r="K60" s="9">
        <f t="shared" si="22"/>
        <v>0</v>
      </c>
      <c r="L60" s="9">
        <f t="shared" si="22"/>
        <v>0</v>
      </c>
      <c r="M60" s="45">
        <v>2</v>
      </c>
      <c r="N60" s="44"/>
      <c r="O60" s="1"/>
    </row>
    <row r="61" spans="1:15" x14ac:dyDescent="0.25">
      <c r="A61" s="4"/>
      <c r="B61" s="6" t="s">
        <v>2</v>
      </c>
      <c r="C61" s="10"/>
      <c r="D61" s="10"/>
      <c r="E61" s="39"/>
      <c r="F61" s="10"/>
      <c r="G61" s="39"/>
      <c r="H61" s="39"/>
      <c r="I61" s="10"/>
      <c r="J61" s="10"/>
      <c r="K61" s="10"/>
      <c r="L61" s="10"/>
      <c r="M61" s="12"/>
      <c r="N61" s="5"/>
      <c r="O61" s="1"/>
    </row>
    <row r="62" spans="1:15" x14ac:dyDescent="0.25">
      <c r="A62" s="4"/>
      <c r="B62" s="6" t="s">
        <v>1</v>
      </c>
      <c r="C62" s="39"/>
      <c r="D62" s="39"/>
      <c r="E62" s="39"/>
      <c r="F62" s="10"/>
      <c r="G62" s="39"/>
      <c r="H62" s="39"/>
      <c r="I62" s="39">
        <v>963</v>
      </c>
      <c r="J62" s="39">
        <v>963</v>
      </c>
      <c r="K62" s="10"/>
      <c r="L62" s="10"/>
      <c r="M62" s="12"/>
      <c r="N62" s="5"/>
      <c r="O62" s="1"/>
    </row>
    <row r="63" spans="1:15" x14ac:dyDescent="0.25">
      <c r="A63" s="4"/>
      <c r="B63" s="6" t="s">
        <v>15</v>
      </c>
      <c r="C63" s="39"/>
      <c r="D63" s="39"/>
      <c r="E63" s="39"/>
      <c r="F63" s="10"/>
      <c r="G63" s="39"/>
      <c r="H63" s="39"/>
      <c r="I63" s="39">
        <v>232.5</v>
      </c>
      <c r="J63" s="39">
        <v>232.5</v>
      </c>
      <c r="K63" s="39"/>
      <c r="L63" s="10"/>
      <c r="M63" s="12"/>
      <c r="N63" s="5"/>
      <c r="O63" s="1"/>
    </row>
    <row r="64" spans="1:15" x14ac:dyDescent="0.25">
      <c r="A64" s="4"/>
      <c r="B64" s="6" t="s">
        <v>3</v>
      </c>
      <c r="C64" s="39"/>
      <c r="D64" s="39"/>
      <c r="E64" s="39"/>
      <c r="F64" s="39"/>
      <c r="G64" s="39"/>
      <c r="H64" s="39"/>
      <c r="I64" s="39">
        <v>304.5</v>
      </c>
      <c r="J64" s="39">
        <v>304.5</v>
      </c>
      <c r="K64" s="39"/>
      <c r="L64" s="10"/>
      <c r="M64" s="12"/>
      <c r="N64" s="5"/>
      <c r="O64" s="1"/>
    </row>
    <row r="65" spans="1:15" ht="94.5" x14ac:dyDescent="0.25">
      <c r="A65" s="4" t="s">
        <v>127</v>
      </c>
      <c r="B65" s="44" t="s">
        <v>128</v>
      </c>
      <c r="C65" s="9">
        <f>SUM(C66:C69)</f>
        <v>0</v>
      </c>
      <c r="D65" s="9">
        <f t="shared" ref="D65:L65" si="23">SUM(D66:D69)</f>
        <v>0</v>
      </c>
      <c r="E65" s="9">
        <f t="shared" si="23"/>
        <v>0</v>
      </c>
      <c r="F65" s="9">
        <f t="shared" si="23"/>
        <v>0</v>
      </c>
      <c r="G65" s="9">
        <f t="shared" si="23"/>
        <v>0</v>
      </c>
      <c r="H65" s="9">
        <f t="shared" si="23"/>
        <v>0</v>
      </c>
      <c r="I65" s="9">
        <f>SUM(I67:I69)</f>
        <v>1500</v>
      </c>
      <c r="J65" s="9">
        <f>SUM(J67:J69)</f>
        <v>1500</v>
      </c>
      <c r="K65" s="9">
        <f t="shared" si="23"/>
        <v>0</v>
      </c>
      <c r="L65" s="9">
        <f t="shared" si="23"/>
        <v>0</v>
      </c>
      <c r="M65" s="45">
        <v>2</v>
      </c>
      <c r="N65" s="44"/>
      <c r="O65" s="1"/>
    </row>
    <row r="66" spans="1:15" x14ac:dyDescent="0.25">
      <c r="A66" s="4"/>
      <c r="B66" s="6" t="s">
        <v>2</v>
      </c>
      <c r="C66" s="10"/>
      <c r="D66" s="10"/>
      <c r="E66" s="39"/>
      <c r="F66" s="10"/>
      <c r="G66" s="39"/>
      <c r="H66" s="39"/>
      <c r="I66" s="39"/>
      <c r="J66" s="39"/>
      <c r="K66" s="10"/>
      <c r="L66" s="10"/>
      <c r="M66" s="12"/>
      <c r="N66" s="5"/>
      <c r="O66" s="1"/>
    </row>
    <row r="67" spans="1:15" x14ac:dyDescent="0.25">
      <c r="A67" s="4"/>
      <c r="B67" s="6" t="s">
        <v>1</v>
      </c>
      <c r="C67" s="39"/>
      <c r="D67" s="39"/>
      <c r="E67" s="39"/>
      <c r="F67" s="10"/>
      <c r="G67" s="39"/>
      <c r="H67" s="39"/>
      <c r="I67" s="39">
        <v>963</v>
      </c>
      <c r="J67" s="39">
        <v>963</v>
      </c>
      <c r="K67" s="10"/>
      <c r="L67" s="10"/>
      <c r="M67" s="12"/>
      <c r="N67" s="5"/>
      <c r="O67" s="1"/>
    </row>
    <row r="68" spans="1:15" x14ac:dyDescent="0.25">
      <c r="A68" s="4"/>
      <c r="B68" s="6" t="s">
        <v>15</v>
      </c>
      <c r="C68" s="39"/>
      <c r="D68" s="39"/>
      <c r="E68" s="39"/>
      <c r="F68" s="10"/>
      <c r="G68" s="39"/>
      <c r="H68" s="39"/>
      <c r="I68" s="39">
        <v>232.5</v>
      </c>
      <c r="J68" s="39">
        <v>232.5</v>
      </c>
      <c r="K68" s="39"/>
      <c r="L68" s="10"/>
      <c r="M68" s="12"/>
      <c r="N68" s="5"/>
      <c r="O68" s="1"/>
    </row>
    <row r="69" spans="1:15" x14ac:dyDescent="0.25">
      <c r="A69" s="4"/>
      <c r="B69" s="6" t="s">
        <v>3</v>
      </c>
      <c r="C69" s="39"/>
      <c r="D69" s="39"/>
      <c r="E69" s="39"/>
      <c r="F69" s="39"/>
      <c r="G69" s="39"/>
      <c r="H69" s="39"/>
      <c r="I69" s="39">
        <v>304.5</v>
      </c>
      <c r="J69" s="39">
        <v>304.5</v>
      </c>
      <c r="K69" s="39"/>
      <c r="L69" s="10"/>
      <c r="M69" s="12"/>
      <c r="N69" s="5"/>
      <c r="O69" s="1"/>
    </row>
    <row r="70" spans="1:15" ht="133.5" customHeight="1" x14ac:dyDescent="0.25">
      <c r="A70" s="4" t="s">
        <v>45</v>
      </c>
      <c r="B70" s="44" t="s">
        <v>44</v>
      </c>
      <c r="C70" s="9">
        <f>SUM(C71:C74)</f>
        <v>15657.189999999999</v>
      </c>
      <c r="D70" s="9">
        <f t="shared" ref="D70:J70" si="24">SUM(D71:D74)</f>
        <v>15657.189999999999</v>
      </c>
      <c r="E70" s="9">
        <f>SUM(E71:E74)</f>
        <v>3216.8199999999997</v>
      </c>
      <c r="F70" s="9">
        <f t="shared" si="24"/>
        <v>3216.7999999999997</v>
      </c>
      <c r="G70" s="9">
        <f>SUM(G71:G74)</f>
        <v>9629.02</v>
      </c>
      <c r="H70" s="9">
        <f t="shared" si="24"/>
        <v>9629.02</v>
      </c>
      <c r="I70" s="9">
        <f t="shared" si="24"/>
        <v>983.47</v>
      </c>
      <c r="J70" s="9">
        <f t="shared" si="24"/>
        <v>983.47</v>
      </c>
      <c r="K70" s="9">
        <f t="shared" ref="K70:L70" si="25">SUM(K71:K74)</f>
        <v>400</v>
      </c>
      <c r="L70" s="9">
        <f t="shared" si="25"/>
        <v>0</v>
      </c>
      <c r="M70" s="12">
        <v>2.9</v>
      </c>
      <c r="N70" s="44" t="s">
        <v>46</v>
      </c>
      <c r="O70" s="1"/>
    </row>
    <row r="71" spans="1:15" x14ac:dyDescent="0.25">
      <c r="A71" s="4"/>
      <c r="B71" s="6" t="s">
        <v>2</v>
      </c>
      <c r="C71" s="39">
        <v>10000</v>
      </c>
      <c r="D71" s="39">
        <f>C71</f>
        <v>10000</v>
      </c>
      <c r="E71" s="39">
        <v>188.11</v>
      </c>
      <c r="F71" s="39">
        <f>E71</f>
        <v>188.11</v>
      </c>
      <c r="G71" s="39">
        <v>5173.8599999999997</v>
      </c>
      <c r="H71" s="39">
        <v>5173.8599999999997</v>
      </c>
      <c r="I71" s="39">
        <v>149.16</v>
      </c>
      <c r="J71" s="39">
        <v>149.16</v>
      </c>
      <c r="K71" s="39"/>
      <c r="L71" s="10"/>
      <c r="M71" s="12"/>
      <c r="N71" s="5"/>
      <c r="O71" s="1"/>
    </row>
    <row r="72" spans="1:15" x14ac:dyDescent="0.25">
      <c r="A72" s="4"/>
      <c r="B72" s="6" t="s">
        <v>1</v>
      </c>
      <c r="C72" s="39"/>
      <c r="D72" s="39"/>
      <c r="E72" s="39">
        <v>1028.1099999999999</v>
      </c>
      <c r="F72" s="39">
        <f>E72</f>
        <v>1028.1099999999999</v>
      </c>
      <c r="G72" s="39">
        <v>2025.98</v>
      </c>
      <c r="H72" s="39">
        <v>2025.98</v>
      </c>
      <c r="I72" s="39">
        <v>22.29</v>
      </c>
      <c r="J72" s="39">
        <v>22.29</v>
      </c>
      <c r="K72" s="39"/>
      <c r="L72" s="10"/>
      <c r="M72" s="12"/>
      <c r="N72" s="5"/>
      <c r="O72" s="1"/>
    </row>
    <row r="73" spans="1:15" x14ac:dyDescent="0.25">
      <c r="A73" s="4"/>
      <c r="B73" s="6" t="s">
        <v>15</v>
      </c>
      <c r="C73" s="39">
        <v>5657.19</v>
      </c>
      <c r="D73" s="39">
        <f>C73</f>
        <v>5657.19</v>
      </c>
      <c r="E73" s="39">
        <v>2000.6</v>
      </c>
      <c r="F73" s="39">
        <v>2000.58</v>
      </c>
      <c r="G73" s="39">
        <v>2429.1799999999998</v>
      </c>
      <c r="H73" s="39">
        <v>2429.1799999999998</v>
      </c>
      <c r="I73" s="39">
        <v>812.02</v>
      </c>
      <c r="J73" s="39">
        <v>812.02</v>
      </c>
      <c r="K73" s="39">
        <v>400</v>
      </c>
      <c r="L73" s="10"/>
      <c r="M73" s="12"/>
      <c r="N73" s="5"/>
      <c r="O73" s="1"/>
    </row>
    <row r="74" spans="1:15" x14ac:dyDescent="0.25">
      <c r="A74" s="42"/>
      <c r="B74" s="6" t="s">
        <v>3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46"/>
      <c r="N74" s="40"/>
      <c r="O74" s="1"/>
    </row>
    <row r="75" spans="1:15" ht="73.5" x14ac:dyDescent="0.25">
      <c r="A75" s="4" t="s">
        <v>47</v>
      </c>
      <c r="B75" s="44" t="s">
        <v>129</v>
      </c>
      <c r="C75" s="9">
        <f t="shared" ref="C75:F75" si="26">SUM(C76:C79)</f>
        <v>0</v>
      </c>
      <c r="D75" s="9">
        <f t="shared" si="26"/>
        <v>0</v>
      </c>
      <c r="E75" s="9">
        <f t="shared" si="26"/>
        <v>0</v>
      </c>
      <c r="F75" s="9">
        <f t="shared" si="26"/>
        <v>0</v>
      </c>
      <c r="G75" s="9">
        <f>SUM(G76:G79)</f>
        <v>0</v>
      </c>
      <c r="H75" s="9">
        <f t="shared" ref="H75:L75" si="27">SUM(H76:H79)</f>
        <v>0</v>
      </c>
      <c r="I75" s="9">
        <f t="shared" si="27"/>
        <v>51.55</v>
      </c>
      <c r="J75" s="9">
        <f t="shared" si="27"/>
        <v>51.55</v>
      </c>
      <c r="K75" s="9">
        <f t="shared" si="27"/>
        <v>0</v>
      </c>
      <c r="L75" s="9">
        <f t="shared" si="27"/>
        <v>0</v>
      </c>
      <c r="M75" s="12">
        <v>45</v>
      </c>
      <c r="N75" s="5"/>
      <c r="O75" s="1"/>
    </row>
    <row r="76" spans="1:15" x14ac:dyDescent="0.25">
      <c r="A76" s="4"/>
      <c r="B76" s="6" t="s">
        <v>2</v>
      </c>
      <c r="C76" s="10"/>
      <c r="D76" s="10"/>
      <c r="E76" s="39"/>
      <c r="F76" s="39"/>
      <c r="G76" s="39"/>
      <c r="H76" s="10"/>
      <c r="I76" s="39">
        <v>50</v>
      </c>
      <c r="J76" s="39">
        <v>50</v>
      </c>
      <c r="K76" s="10"/>
      <c r="L76" s="10"/>
      <c r="M76" s="12"/>
      <c r="N76" s="5"/>
      <c r="O76" s="1"/>
    </row>
    <row r="77" spans="1:15" x14ac:dyDescent="0.25">
      <c r="A77" s="4"/>
      <c r="B77" s="6" t="s">
        <v>1</v>
      </c>
      <c r="C77" s="10"/>
      <c r="D77" s="10"/>
      <c r="E77" s="39"/>
      <c r="F77" s="39"/>
      <c r="G77" s="39"/>
      <c r="H77" s="10"/>
      <c r="I77" s="39">
        <v>1.55</v>
      </c>
      <c r="J77" s="39">
        <v>1.55</v>
      </c>
      <c r="K77" s="10"/>
      <c r="L77" s="10"/>
      <c r="M77" s="12"/>
      <c r="N77" s="5"/>
      <c r="O77" s="1"/>
    </row>
    <row r="78" spans="1:15" x14ac:dyDescent="0.25">
      <c r="A78" s="4"/>
      <c r="B78" s="6" t="s">
        <v>15</v>
      </c>
      <c r="C78" s="39"/>
      <c r="D78" s="39"/>
      <c r="E78" s="39"/>
      <c r="F78" s="39"/>
      <c r="G78" s="39"/>
      <c r="H78" s="39"/>
      <c r="I78" s="39"/>
      <c r="J78" s="39"/>
      <c r="K78" s="39"/>
      <c r="L78" s="10"/>
      <c r="M78" s="12"/>
      <c r="N78" s="5"/>
      <c r="O78" s="1"/>
    </row>
    <row r="79" spans="1:15" x14ac:dyDescent="0.25">
      <c r="A79" s="42"/>
      <c r="B79" s="6" t="s">
        <v>3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46"/>
      <c r="N79" s="40"/>
      <c r="O79" s="1"/>
    </row>
    <row r="80" spans="1:15" ht="82.5" customHeight="1" x14ac:dyDescent="0.25">
      <c r="A80" s="4" t="s">
        <v>50</v>
      </c>
      <c r="B80" s="44" t="s">
        <v>48</v>
      </c>
      <c r="C80" s="9">
        <f t="shared" ref="C80:L80" si="28">SUM(C81:C84)</f>
        <v>14.09</v>
      </c>
      <c r="D80" s="9">
        <f t="shared" si="28"/>
        <v>0</v>
      </c>
      <c r="E80" s="9">
        <f t="shared" si="28"/>
        <v>0</v>
      </c>
      <c r="F80" s="9">
        <f t="shared" si="28"/>
        <v>0</v>
      </c>
      <c r="G80" s="9">
        <f>SUM(G81:G84)</f>
        <v>61.2</v>
      </c>
      <c r="H80" s="9">
        <f t="shared" si="28"/>
        <v>61.2</v>
      </c>
      <c r="I80" s="9">
        <f t="shared" si="28"/>
        <v>103.4</v>
      </c>
      <c r="J80" s="9">
        <f t="shared" si="28"/>
        <v>103.4</v>
      </c>
      <c r="K80" s="9">
        <f t="shared" si="28"/>
        <v>105</v>
      </c>
      <c r="L80" s="9">
        <f t="shared" si="28"/>
        <v>0</v>
      </c>
      <c r="M80" s="12">
        <v>45</v>
      </c>
      <c r="N80" s="5"/>
      <c r="O80" s="1"/>
    </row>
    <row r="81" spans="1:15" x14ac:dyDescent="0.25">
      <c r="A81" s="4"/>
      <c r="B81" s="6" t="s">
        <v>2</v>
      </c>
      <c r="C81" s="10"/>
      <c r="D81" s="10"/>
      <c r="E81" s="39"/>
      <c r="F81" s="39"/>
      <c r="G81" s="39"/>
      <c r="H81" s="10"/>
      <c r="I81" s="39"/>
      <c r="J81" s="39"/>
      <c r="K81" s="10"/>
      <c r="L81" s="10"/>
      <c r="M81" s="12"/>
      <c r="N81" s="5"/>
      <c r="O81" s="1"/>
    </row>
    <row r="82" spans="1:15" x14ac:dyDescent="0.25">
      <c r="A82" s="4"/>
      <c r="B82" s="6" t="s">
        <v>1</v>
      </c>
      <c r="C82" s="10"/>
      <c r="D82" s="10"/>
      <c r="E82" s="39"/>
      <c r="F82" s="39"/>
      <c r="G82" s="39"/>
      <c r="H82" s="10"/>
      <c r="I82" s="39"/>
      <c r="J82" s="39"/>
      <c r="K82" s="10"/>
      <c r="L82" s="10"/>
      <c r="M82" s="12"/>
      <c r="N82" s="5"/>
      <c r="O82" s="1"/>
    </row>
    <row r="83" spans="1:15" x14ac:dyDescent="0.25">
      <c r="A83" s="4"/>
      <c r="B83" s="6" t="s">
        <v>15</v>
      </c>
      <c r="C83" s="39">
        <v>14.09</v>
      </c>
      <c r="D83" s="39"/>
      <c r="E83" s="39"/>
      <c r="F83" s="39"/>
      <c r="G83" s="39">
        <v>61.2</v>
      </c>
      <c r="H83" s="39">
        <v>61.2</v>
      </c>
      <c r="I83" s="39">
        <v>103.4</v>
      </c>
      <c r="J83" s="39">
        <v>103.4</v>
      </c>
      <c r="K83" s="39">
        <v>105</v>
      </c>
      <c r="L83" s="10"/>
      <c r="M83" s="12"/>
      <c r="N83" s="5"/>
      <c r="O83" s="1"/>
    </row>
    <row r="84" spans="1:15" x14ac:dyDescent="0.25">
      <c r="A84" s="42"/>
      <c r="B84" s="6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46"/>
      <c r="N84" s="40"/>
      <c r="O84" s="1"/>
    </row>
    <row r="85" spans="1:15" ht="102.75" customHeight="1" x14ac:dyDescent="0.25">
      <c r="A85" s="4" t="s">
        <v>41</v>
      </c>
      <c r="B85" s="44" t="s">
        <v>49</v>
      </c>
      <c r="C85" s="9">
        <f>SUM(C86:C89)</f>
        <v>0</v>
      </c>
      <c r="D85" s="9">
        <f t="shared" ref="D85:L85" si="29">SUM(D86:D89)</f>
        <v>0</v>
      </c>
      <c r="E85" s="9">
        <f t="shared" si="29"/>
        <v>0</v>
      </c>
      <c r="F85" s="9">
        <f t="shared" si="29"/>
        <v>0</v>
      </c>
      <c r="G85" s="9">
        <f>SUM(G86:G89)</f>
        <v>17.600000000000001</v>
      </c>
      <c r="H85" s="9">
        <f t="shared" si="29"/>
        <v>17.600000000000001</v>
      </c>
      <c r="I85" s="9">
        <f t="shared" si="29"/>
        <v>15</v>
      </c>
      <c r="J85" s="9">
        <f t="shared" si="29"/>
        <v>15</v>
      </c>
      <c r="K85" s="9">
        <f t="shared" si="29"/>
        <v>51</v>
      </c>
      <c r="L85" s="9">
        <f t="shared" si="29"/>
        <v>0</v>
      </c>
      <c r="M85" s="12">
        <v>15800</v>
      </c>
      <c r="N85" s="5"/>
      <c r="O85" s="1"/>
    </row>
    <row r="86" spans="1:15" x14ac:dyDescent="0.25">
      <c r="A86" s="42"/>
      <c r="B86" s="6" t="s">
        <v>2</v>
      </c>
      <c r="C86" s="10"/>
      <c r="D86" s="10"/>
      <c r="E86" s="39"/>
      <c r="F86" s="39"/>
      <c r="G86" s="39"/>
      <c r="H86" s="10"/>
      <c r="I86" s="10"/>
      <c r="J86" s="10"/>
      <c r="K86" s="10"/>
      <c r="L86" s="10"/>
      <c r="M86" s="12"/>
      <c r="N86" s="5"/>
      <c r="O86" s="1"/>
    </row>
    <row r="87" spans="1:15" x14ac:dyDescent="0.25">
      <c r="A87" s="42"/>
      <c r="B87" s="6" t="s">
        <v>1</v>
      </c>
      <c r="C87" s="10"/>
      <c r="D87" s="10"/>
      <c r="E87" s="39"/>
      <c r="F87" s="39"/>
      <c r="G87" s="39"/>
      <c r="H87" s="10"/>
      <c r="I87" s="10"/>
      <c r="J87" s="10"/>
      <c r="K87" s="10"/>
      <c r="L87" s="10"/>
      <c r="M87" s="12"/>
      <c r="N87" s="5"/>
      <c r="O87" s="1"/>
    </row>
    <row r="88" spans="1:15" x14ac:dyDescent="0.25">
      <c r="A88" s="42"/>
      <c r="B88" s="6" t="s">
        <v>15</v>
      </c>
      <c r="C88" s="39"/>
      <c r="D88" s="39"/>
      <c r="E88" s="39"/>
      <c r="F88" s="39"/>
      <c r="G88" s="39">
        <v>17.600000000000001</v>
      </c>
      <c r="H88" s="39">
        <v>17.600000000000001</v>
      </c>
      <c r="I88" s="39">
        <v>15</v>
      </c>
      <c r="J88" s="39">
        <v>15</v>
      </c>
      <c r="K88" s="39">
        <v>51</v>
      </c>
      <c r="L88" s="10"/>
      <c r="M88" s="12"/>
      <c r="N88" s="5"/>
      <c r="O88" s="1"/>
    </row>
    <row r="89" spans="1:15" x14ac:dyDescent="0.25">
      <c r="A89" s="42"/>
      <c r="B89" s="6" t="s">
        <v>3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46"/>
      <c r="N89" s="40"/>
      <c r="O89" s="1"/>
    </row>
    <row r="90" spans="1:15" ht="84" x14ac:dyDescent="0.25">
      <c r="A90" s="4" t="s">
        <v>52</v>
      </c>
      <c r="B90" s="44" t="s">
        <v>51</v>
      </c>
      <c r="C90" s="9">
        <f>SUM(C91:C94)</f>
        <v>8</v>
      </c>
      <c r="D90" s="9">
        <f t="shared" ref="D90:L90" si="30">SUM(D91:D94)</f>
        <v>8</v>
      </c>
      <c r="E90" s="9">
        <f t="shared" si="30"/>
        <v>8</v>
      </c>
      <c r="F90" s="9">
        <f t="shared" si="30"/>
        <v>8</v>
      </c>
      <c r="G90" s="9">
        <f t="shared" si="30"/>
        <v>8</v>
      </c>
      <c r="H90" s="9">
        <f t="shared" si="30"/>
        <v>8</v>
      </c>
      <c r="I90" s="9">
        <f t="shared" si="30"/>
        <v>48</v>
      </c>
      <c r="J90" s="9">
        <f t="shared" si="30"/>
        <v>48</v>
      </c>
      <c r="K90" s="9">
        <f t="shared" si="30"/>
        <v>8</v>
      </c>
      <c r="L90" s="9">
        <f t="shared" si="30"/>
        <v>0</v>
      </c>
      <c r="M90" s="12">
        <v>300</v>
      </c>
      <c r="N90" s="5"/>
      <c r="O90" s="1"/>
    </row>
    <row r="91" spans="1:15" x14ac:dyDescent="0.25">
      <c r="A91" s="4"/>
      <c r="B91" s="6" t="s">
        <v>2</v>
      </c>
      <c r="C91" s="10"/>
      <c r="D91" s="10"/>
      <c r="E91" s="10"/>
      <c r="F91" s="10"/>
      <c r="G91" s="10"/>
      <c r="H91" s="10"/>
      <c r="I91" s="39"/>
      <c r="J91" s="39"/>
      <c r="K91" s="10"/>
      <c r="L91" s="10"/>
      <c r="M91" s="12"/>
      <c r="N91" s="5"/>
      <c r="O91" s="1"/>
    </row>
    <row r="92" spans="1:15" ht="20.25" customHeight="1" x14ac:dyDescent="0.25">
      <c r="A92" s="4"/>
      <c r="B92" s="6" t="s">
        <v>1</v>
      </c>
      <c r="C92" s="10"/>
      <c r="D92" s="10"/>
      <c r="E92" s="10"/>
      <c r="F92" s="10"/>
      <c r="G92" s="10"/>
      <c r="H92" s="10"/>
      <c r="I92" s="39"/>
      <c r="J92" s="39"/>
      <c r="K92" s="10"/>
      <c r="L92" s="10"/>
      <c r="M92" s="12"/>
      <c r="N92" s="5"/>
      <c r="O92" s="1"/>
    </row>
    <row r="93" spans="1:15" ht="21.75" customHeight="1" x14ac:dyDescent="0.25">
      <c r="A93" s="4"/>
      <c r="B93" s="6" t="s">
        <v>15</v>
      </c>
      <c r="C93" s="39"/>
      <c r="D93" s="39"/>
      <c r="E93" s="10"/>
      <c r="F93" s="10"/>
      <c r="G93" s="10"/>
      <c r="H93" s="10"/>
      <c r="I93" s="39">
        <v>40</v>
      </c>
      <c r="J93" s="39">
        <v>40</v>
      </c>
      <c r="K93" s="10"/>
      <c r="L93" s="10"/>
      <c r="M93" s="12"/>
      <c r="N93" s="5"/>
      <c r="O93" s="1"/>
    </row>
    <row r="94" spans="1:15" x14ac:dyDescent="0.25">
      <c r="A94" s="42"/>
      <c r="B94" s="6" t="s">
        <v>3</v>
      </c>
      <c r="C94" s="39">
        <v>8</v>
      </c>
      <c r="D94" s="39">
        <v>8</v>
      </c>
      <c r="E94" s="39">
        <v>8</v>
      </c>
      <c r="F94" s="39">
        <v>8</v>
      </c>
      <c r="G94" s="39">
        <v>8</v>
      </c>
      <c r="H94" s="39">
        <v>8</v>
      </c>
      <c r="I94" s="39">
        <v>8</v>
      </c>
      <c r="J94" s="39">
        <v>8</v>
      </c>
      <c r="K94" s="39">
        <v>8</v>
      </c>
      <c r="L94" s="39"/>
      <c r="M94" s="46"/>
      <c r="N94" s="40"/>
      <c r="O94" s="1"/>
    </row>
    <row r="95" spans="1:15" ht="31.5" x14ac:dyDescent="0.25">
      <c r="A95" s="4" t="s">
        <v>53</v>
      </c>
      <c r="B95" s="44" t="s">
        <v>31</v>
      </c>
      <c r="C95" s="10">
        <f>SUM(C96:C99)</f>
        <v>0</v>
      </c>
      <c r="D95" s="10">
        <f t="shared" ref="D95:J95" si="31">SUM(D96:D99)</f>
        <v>0</v>
      </c>
      <c r="E95" s="10">
        <f t="shared" si="31"/>
        <v>5915.1799999999994</v>
      </c>
      <c r="F95" s="10">
        <f t="shared" si="31"/>
        <v>5915.1799999999994</v>
      </c>
      <c r="G95" s="10">
        <f>SUM(G96:G99)</f>
        <v>0</v>
      </c>
      <c r="H95" s="10">
        <f t="shared" si="31"/>
        <v>0</v>
      </c>
      <c r="I95" s="10">
        <f t="shared" si="31"/>
        <v>0</v>
      </c>
      <c r="J95" s="10">
        <f t="shared" si="31"/>
        <v>0</v>
      </c>
      <c r="K95" s="10">
        <f t="shared" ref="K95:L95" si="32">SUM(K96:K99)</f>
        <v>0</v>
      </c>
      <c r="L95" s="10">
        <f t="shared" si="32"/>
        <v>0</v>
      </c>
      <c r="M95" s="12">
        <v>0</v>
      </c>
      <c r="N95" s="47"/>
      <c r="O95" s="1"/>
    </row>
    <row r="96" spans="1:15" x14ac:dyDescent="0.25">
      <c r="A96" s="42"/>
      <c r="B96" s="6" t="s">
        <v>2</v>
      </c>
      <c r="C96" s="39"/>
      <c r="D96" s="39"/>
      <c r="E96" s="39">
        <v>5278.7</v>
      </c>
      <c r="F96" s="39">
        <f>E96</f>
        <v>5278.7</v>
      </c>
      <c r="G96" s="39"/>
      <c r="H96" s="39"/>
      <c r="I96" s="39"/>
      <c r="J96" s="39"/>
      <c r="K96" s="39"/>
      <c r="L96" s="39"/>
      <c r="M96" s="46"/>
      <c r="N96" s="40"/>
      <c r="O96" s="1"/>
    </row>
    <row r="97" spans="1:15" x14ac:dyDescent="0.25">
      <c r="A97" s="42"/>
      <c r="B97" s="6" t="s">
        <v>1</v>
      </c>
      <c r="C97" s="39"/>
      <c r="D97" s="39"/>
      <c r="E97" s="39">
        <v>459.02</v>
      </c>
      <c r="F97" s="39">
        <f t="shared" ref="F97:F98" si="33">E97</f>
        <v>459.02</v>
      </c>
      <c r="G97" s="39"/>
      <c r="H97" s="39"/>
      <c r="I97" s="39"/>
      <c r="J97" s="39"/>
      <c r="K97" s="39"/>
      <c r="L97" s="39"/>
      <c r="M97" s="46"/>
      <c r="N97" s="40"/>
      <c r="O97" s="1"/>
    </row>
    <row r="98" spans="1:15" x14ac:dyDescent="0.25">
      <c r="A98" s="42"/>
      <c r="B98" s="6" t="s">
        <v>15</v>
      </c>
      <c r="C98" s="39"/>
      <c r="D98" s="39"/>
      <c r="E98" s="39">
        <v>177.46</v>
      </c>
      <c r="F98" s="39">
        <f t="shared" si="33"/>
        <v>177.46</v>
      </c>
      <c r="G98" s="39"/>
      <c r="H98" s="39"/>
      <c r="I98" s="39"/>
      <c r="J98" s="39"/>
      <c r="K98" s="39"/>
      <c r="L98" s="39"/>
      <c r="M98" s="46"/>
      <c r="N98" s="40"/>
      <c r="O98" s="1"/>
    </row>
    <row r="99" spans="1:15" x14ac:dyDescent="0.25">
      <c r="A99" s="42"/>
      <c r="B99" s="6" t="s">
        <v>3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46"/>
      <c r="N99" s="40"/>
      <c r="O99" s="1"/>
    </row>
    <row r="100" spans="1:15" ht="105" x14ac:dyDescent="0.25">
      <c r="A100" s="4" t="s">
        <v>130</v>
      </c>
      <c r="B100" s="44" t="s">
        <v>55</v>
      </c>
      <c r="C100" s="9">
        <f>G90</f>
        <v>8</v>
      </c>
      <c r="D100" s="9">
        <f t="shared" ref="D100:L100" si="34">SUM(D101:D104)</f>
        <v>1460.98</v>
      </c>
      <c r="E100" s="9">
        <f t="shared" si="34"/>
        <v>23000</v>
      </c>
      <c r="F100" s="9">
        <f t="shared" si="34"/>
        <v>23000</v>
      </c>
      <c r="G100" s="9">
        <f>SUM(G101:G104)</f>
        <v>23141.119999999999</v>
      </c>
      <c r="H100" s="9">
        <f t="shared" si="34"/>
        <v>23355.49</v>
      </c>
      <c r="I100" s="9">
        <f t="shared" si="34"/>
        <v>0</v>
      </c>
      <c r="J100" s="9">
        <f t="shared" si="34"/>
        <v>0</v>
      </c>
      <c r="K100" s="9">
        <f t="shared" si="34"/>
        <v>0</v>
      </c>
      <c r="L100" s="9">
        <f t="shared" si="34"/>
        <v>0</v>
      </c>
      <c r="M100" s="12">
        <v>1</v>
      </c>
      <c r="N100" s="5"/>
      <c r="O100" s="1"/>
    </row>
    <row r="101" spans="1:15" x14ac:dyDescent="0.25">
      <c r="A101" s="4"/>
      <c r="B101" s="6" t="s">
        <v>2</v>
      </c>
      <c r="C101" s="10"/>
      <c r="D101" s="10"/>
      <c r="E101" s="39">
        <v>19009.5</v>
      </c>
      <c r="F101" s="39">
        <f>E101</f>
        <v>19009.5</v>
      </c>
      <c r="G101" s="39">
        <v>18746.400000000001</v>
      </c>
      <c r="H101" s="39">
        <v>18746.400000000001</v>
      </c>
      <c r="I101" s="10"/>
      <c r="J101" s="10"/>
      <c r="K101" s="10"/>
      <c r="L101" s="10"/>
      <c r="M101" s="12"/>
      <c r="N101" s="5"/>
      <c r="O101" s="1"/>
    </row>
    <row r="102" spans="1:15" x14ac:dyDescent="0.25">
      <c r="A102" s="4"/>
      <c r="B102" s="6" t="s">
        <v>1</v>
      </c>
      <c r="C102" s="10"/>
      <c r="D102" s="10"/>
      <c r="E102" s="39">
        <v>2840.5</v>
      </c>
      <c r="F102" s="39">
        <f>E102</f>
        <v>2840.5</v>
      </c>
      <c r="G102" s="39">
        <v>2801.19</v>
      </c>
      <c r="H102" s="39">
        <v>2801.19</v>
      </c>
      <c r="I102" s="10"/>
      <c r="J102" s="10"/>
      <c r="K102" s="10"/>
      <c r="L102" s="10"/>
      <c r="M102" s="12"/>
      <c r="N102" s="5"/>
      <c r="O102" s="1"/>
    </row>
    <row r="103" spans="1:15" x14ac:dyDescent="0.25">
      <c r="A103" s="4"/>
      <c r="B103" s="6" t="s">
        <v>15</v>
      </c>
      <c r="C103" s="39">
        <v>1460.98</v>
      </c>
      <c r="D103" s="39">
        <f>C103</f>
        <v>1460.98</v>
      </c>
      <c r="E103" s="39">
        <v>1150</v>
      </c>
      <c r="F103" s="39">
        <f>E103</f>
        <v>1150</v>
      </c>
      <c r="G103" s="39">
        <v>1593.53</v>
      </c>
      <c r="H103" s="39">
        <v>1807.9</v>
      </c>
      <c r="I103" s="10"/>
      <c r="J103" s="10"/>
      <c r="K103" s="10"/>
      <c r="L103" s="10"/>
      <c r="M103" s="12"/>
      <c r="N103" s="5"/>
      <c r="O103" s="1"/>
    </row>
    <row r="104" spans="1:15" x14ac:dyDescent="0.25">
      <c r="A104" s="42"/>
      <c r="B104" s="6" t="s">
        <v>3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46"/>
      <c r="N104" s="40"/>
      <c r="O104" s="1"/>
    </row>
    <row r="105" spans="1:15" x14ac:dyDescent="0.25">
      <c r="O105" s="1"/>
    </row>
    <row r="107" spans="1:15" ht="41.25" customHeight="1" x14ac:dyDescent="0.25">
      <c r="B107" s="69" t="s">
        <v>131</v>
      </c>
      <c r="C107" s="69"/>
      <c r="D107" s="69"/>
      <c r="E107" s="20"/>
      <c r="F107" s="1"/>
      <c r="G107" s="1"/>
      <c r="H107" s="1"/>
      <c r="I107" s="1"/>
      <c r="J107" s="1"/>
      <c r="K107" s="1"/>
      <c r="L107" s="71" t="s">
        <v>132</v>
      </c>
      <c r="M107" s="71"/>
      <c r="N107" s="71"/>
    </row>
    <row r="108" spans="1:15" ht="11.25" customHeight="1" x14ac:dyDescent="0.25"/>
    <row r="109" spans="1:15" hidden="1" x14ac:dyDescent="0.25"/>
    <row r="110" spans="1:15" hidden="1" x14ac:dyDescent="0.25"/>
    <row r="111" spans="1:15" ht="99" customHeight="1" x14ac:dyDescent="0.25">
      <c r="A111" s="70" t="s">
        <v>13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1"/>
    </row>
  </sheetData>
  <mergeCells count="16">
    <mergeCell ref="A111:N111"/>
    <mergeCell ref="C11:L11"/>
    <mergeCell ref="M1:N1"/>
    <mergeCell ref="A6:N6"/>
    <mergeCell ref="A5:N5"/>
    <mergeCell ref="A11:A13"/>
    <mergeCell ref="B11:B13"/>
    <mergeCell ref="M11:M13"/>
    <mergeCell ref="N11:N13"/>
    <mergeCell ref="A3:N3"/>
    <mergeCell ref="A4:N4"/>
    <mergeCell ref="A7:N7"/>
    <mergeCell ref="A8:N8"/>
    <mergeCell ref="A9:N9"/>
    <mergeCell ref="B107:D107"/>
    <mergeCell ref="L107:N107"/>
  </mergeCells>
  <pageMargins left="0.23622047244094491" right="0.15748031496062992" top="0.74803149606299213" bottom="0.19685039370078741" header="0.31496062992125984" footer="0.31496062992125984"/>
  <pageSetup paperSize="9" scale="83" fitToHeight="0" orientation="landscape" r:id="rId1"/>
  <rowBreaks count="2" manualBreakCount="2">
    <brk id="74" max="13" man="1"/>
    <brk id="9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5"/>
  <sheetViews>
    <sheetView view="pageBreakPreview" zoomScaleNormal="100" zoomScaleSheetLayoutView="100" workbookViewId="0">
      <pane ySplit="13" topLeftCell="A14" activePane="bottomLeft" state="frozen"/>
      <selection pane="bottomLeft" activeCell="J17" activeCellId="1" sqref="J19 J17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2" width="11.140625" customWidth="1"/>
    <col min="13" max="13" width="13.5703125" style="48" customWidth="1"/>
    <col min="14" max="14" width="13.5703125" customWidth="1"/>
    <col min="15" max="15" width="8.85546875" customWidth="1"/>
  </cols>
  <sheetData>
    <row r="1" spans="1:15" ht="56.25" customHeight="1" x14ac:dyDescent="0.25">
      <c r="M1" s="79" t="s">
        <v>20</v>
      </c>
      <c r="N1" s="79"/>
    </row>
    <row r="2" spans="1:15" ht="14.25" customHeight="1" x14ac:dyDescent="0.25">
      <c r="M2" s="31"/>
      <c r="N2" s="32" t="s">
        <v>19</v>
      </c>
    </row>
    <row r="3" spans="1:15" ht="14.25" customHeight="1" x14ac:dyDescent="0.25">
      <c r="A3" s="80" t="s">
        <v>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1"/>
    </row>
    <row r="4" spans="1:15" x14ac:dyDescent="0.25">
      <c r="A4" s="81" t="s">
        <v>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</row>
    <row r="5" spans="1:15" x14ac:dyDescent="0.25">
      <c r="A5" s="81" t="s">
        <v>120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72" t="s">
        <v>119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"/>
    </row>
    <row r="7" spans="1:15" ht="8.25" customHeight="1" x14ac:dyDescent="0.25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"/>
    </row>
    <row r="9" spans="1:15" ht="8.25" customHeight="1" x14ac:dyDescent="0.25">
      <c r="A9" s="73" t="s">
        <v>16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</row>
    <row r="10" spans="1:1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3"/>
      <c r="N10" s="30"/>
      <c r="O10" s="1"/>
    </row>
    <row r="11" spans="1:15" s="3" customFormat="1" ht="21.75" customHeight="1" x14ac:dyDescent="0.25">
      <c r="A11" s="74" t="s">
        <v>0</v>
      </c>
      <c r="B11" s="74" t="s">
        <v>7</v>
      </c>
      <c r="C11" s="75" t="s">
        <v>14</v>
      </c>
      <c r="D11" s="76"/>
      <c r="E11" s="76"/>
      <c r="F11" s="76"/>
      <c r="G11" s="76"/>
      <c r="H11" s="76"/>
      <c r="I11" s="76"/>
      <c r="J11" s="76"/>
      <c r="K11" s="76"/>
      <c r="L11" s="77"/>
      <c r="M11" s="78" t="s">
        <v>10</v>
      </c>
      <c r="N11" s="74" t="s">
        <v>11</v>
      </c>
      <c r="O11" s="2"/>
    </row>
    <row r="12" spans="1:15" s="3" customFormat="1" ht="17.25" customHeight="1" x14ac:dyDescent="0.25">
      <c r="A12" s="74"/>
      <c r="B12" s="74"/>
      <c r="C12" s="7">
        <v>2021</v>
      </c>
      <c r="D12" s="8" t="s">
        <v>12</v>
      </c>
      <c r="E12" s="7">
        <v>2022</v>
      </c>
      <c r="F12" s="8" t="s">
        <v>12</v>
      </c>
      <c r="G12" s="7">
        <v>2023</v>
      </c>
      <c r="H12" s="8" t="s">
        <v>12</v>
      </c>
      <c r="I12" s="7">
        <v>2024</v>
      </c>
      <c r="J12" s="8" t="s">
        <v>12</v>
      </c>
      <c r="K12" s="7">
        <v>2025</v>
      </c>
      <c r="L12" s="8" t="s">
        <v>12</v>
      </c>
      <c r="M12" s="78"/>
      <c r="N12" s="74"/>
      <c r="O12" s="2"/>
    </row>
    <row r="13" spans="1:15" ht="36" x14ac:dyDescent="0.25">
      <c r="A13" s="74"/>
      <c r="B13" s="74"/>
      <c r="C13" s="34" t="s">
        <v>8</v>
      </c>
      <c r="D13" s="34" t="s">
        <v>9</v>
      </c>
      <c r="E13" s="34" t="s">
        <v>8</v>
      </c>
      <c r="F13" s="34" t="s">
        <v>9</v>
      </c>
      <c r="G13" s="34" t="s">
        <v>8</v>
      </c>
      <c r="H13" s="34" t="s">
        <v>9</v>
      </c>
      <c r="I13" s="34" t="s">
        <v>8</v>
      </c>
      <c r="J13" s="34" t="s">
        <v>9</v>
      </c>
      <c r="K13" s="34" t="s">
        <v>8</v>
      </c>
      <c r="L13" s="34" t="s">
        <v>9</v>
      </c>
      <c r="M13" s="78"/>
      <c r="N13" s="74"/>
      <c r="O13" s="1"/>
    </row>
    <row r="14" spans="1:15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5">
        <v>9</v>
      </c>
      <c r="J14" s="35">
        <v>10</v>
      </c>
      <c r="K14" s="35">
        <v>9</v>
      </c>
      <c r="L14" s="35">
        <v>10</v>
      </c>
      <c r="M14" s="36">
        <v>11</v>
      </c>
      <c r="N14" s="35">
        <v>12</v>
      </c>
      <c r="O14" s="1"/>
    </row>
    <row r="15" spans="1:15" x14ac:dyDescent="0.25">
      <c r="A15" s="37"/>
      <c r="B15" s="38" t="s">
        <v>18</v>
      </c>
      <c r="C15" s="39">
        <f>C16+C17+C18+C19+C20</f>
        <v>1123.5999999999999</v>
      </c>
      <c r="D15" s="40">
        <f t="shared" ref="D15:L15" si="0">D16+D17+D18+D19+D20</f>
        <v>1123.5999999999999</v>
      </c>
      <c r="E15" s="40">
        <f t="shared" si="0"/>
        <v>1883.3700000000001</v>
      </c>
      <c r="F15" s="39">
        <f>F16+F17+F18+F19+F20</f>
        <v>1883.3700000000001</v>
      </c>
      <c r="G15" s="40">
        <f t="shared" si="0"/>
        <v>1814.3000000000002</v>
      </c>
      <c r="H15" s="39">
        <f t="shared" si="0"/>
        <v>1814.3000000000002</v>
      </c>
      <c r="I15" s="39">
        <f t="shared" si="0"/>
        <v>1703.5</v>
      </c>
      <c r="J15" s="39">
        <f t="shared" si="0"/>
        <v>754.30000000000007</v>
      </c>
      <c r="K15" s="39">
        <f t="shared" si="0"/>
        <v>187.5</v>
      </c>
      <c r="L15" s="39">
        <f t="shared" si="0"/>
        <v>0</v>
      </c>
      <c r="M15" s="41"/>
      <c r="N15" s="40"/>
      <c r="O15" s="1"/>
    </row>
    <row r="16" spans="1:15" x14ac:dyDescent="0.25">
      <c r="A16" s="42" t="s">
        <v>22</v>
      </c>
      <c r="B16" s="43" t="s">
        <v>2</v>
      </c>
      <c r="C16" s="39">
        <f>C26+C31</f>
        <v>1000</v>
      </c>
      <c r="D16" s="39">
        <f t="shared" ref="D16:L16" si="1">D26+D31</f>
        <v>1000</v>
      </c>
      <c r="E16" s="39">
        <f t="shared" si="1"/>
        <v>0</v>
      </c>
      <c r="F16" s="39">
        <f t="shared" si="1"/>
        <v>0</v>
      </c>
      <c r="G16" s="39">
        <f t="shared" si="1"/>
        <v>0</v>
      </c>
      <c r="H16" s="39">
        <f t="shared" si="1"/>
        <v>0</v>
      </c>
      <c r="I16" s="39">
        <f>SUM(I26+I31+I36+I41+I46)</f>
        <v>0</v>
      </c>
      <c r="J16" s="39">
        <f>SUM(J26+J31+J36+J41+J46)</f>
        <v>0</v>
      </c>
      <c r="K16" s="39">
        <f t="shared" si="1"/>
        <v>0</v>
      </c>
      <c r="L16" s="39">
        <f t="shared" si="1"/>
        <v>0</v>
      </c>
      <c r="M16" s="41"/>
      <c r="N16" s="40"/>
      <c r="O16" s="1"/>
    </row>
    <row r="17" spans="1:15" x14ac:dyDescent="0.25">
      <c r="A17" s="42" t="s">
        <v>23</v>
      </c>
      <c r="B17" s="43" t="s">
        <v>1</v>
      </c>
      <c r="C17" s="39">
        <f t="shared" ref="C17:L17" si="2">C27+C32</f>
        <v>0</v>
      </c>
      <c r="D17" s="39">
        <f t="shared" si="2"/>
        <v>0</v>
      </c>
      <c r="E17" s="39">
        <f t="shared" si="2"/>
        <v>1689.3600000000001</v>
      </c>
      <c r="F17" s="39">
        <f t="shared" si="2"/>
        <v>1689.3600000000001</v>
      </c>
      <c r="G17" s="39">
        <f t="shared" si="2"/>
        <v>1631.0500000000002</v>
      </c>
      <c r="H17" s="39">
        <f t="shared" si="2"/>
        <v>1631.0500000000002</v>
      </c>
      <c r="I17" s="39">
        <f t="shared" ref="I17:J17" si="3">SUM(I27+I32+I37+I42+I47)</f>
        <v>1386.5</v>
      </c>
      <c r="J17" s="39">
        <f t="shared" si="3"/>
        <v>533.20000000000005</v>
      </c>
      <c r="K17" s="39">
        <f t="shared" si="2"/>
        <v>167.5</v>
      </c>
      <c r="L17" s="39">
        <f t="shared" si="2"/>
        <v>0</v>
      </c>
      <c r="M17" s="41"/>
      <c r="N17" s="40"/>
      <c r="O17" s="1"/>
    </row>
    <row r="18" spans="1:15" x14ac:dyDescent="0.25">
      <c r="A18" s="42" t="s">
        <v>24</v>
      </c>
      <c r="B18" s="43" t="s">
        <v>15</v>
      </c>
      <c r="C18" s="39">
        <f t="shared" ref="C18:L18" si="4">C28+C33</f>
        <v>123.6</v>
      </c>
      <c r="D18" s="39">
        <f t="shared" si="4"/>
        <v>123.6</v>
      </c>
      <c r="E18" s="39">
        <f t="shared" si="4"/>
        <v>194.01</v>
      </c>
      <c r="F18" s="39">
        <f t="shared" si="4"/>
        <v>194.01</v>
      </c>
      <c r="G18" s="39">
        <f t="shared" si="4"/>
        <v>183.25</v>
      </c>
      <c r="H18" s="39">
        <f t="shared" si="4"/>
        <v>183.25</v>
      </c>
      <c r="I18" s="39">
        <f t="shared" ref="I18:J18" si="5">SUM(I28+I33+I38+I43+I48)</f>
        <v>157</v>
      </c>
      <c r="J18" s="39">
        <f t="shared" si="5"/>
        <v>61.1</v>
      </c>
      <c r="K18" s="39">
        <f t="shared" si="4"/>
        <v>20</v>
      </c>
      <c r="L18" s="39">
        <f t="shared" si="4"/>
        <v>0</v>
      </c>
      <c r="M18" s="41"/>
      <c r="N18" s="40"/>
      <c r="O18" s="1"/>
    </row>
    <row r="19" spans="1:15" x14ac:dyDescent="0.25">
      <c r="A19" s="42" t="s">
        <v>25</v>
      </c>
      <c r="B19" s="43" t="s">
        <v>3</v>
      </c>
      <c r="C19" s="39">
        <f t="shared" ref="C19:L19" si="6">C29+C34</f>
        <v>0</v>
      </c>
      <c r="D19" s="39">
        <f t="shared" si="6"/>
        <v>0</v>
      </c>
      <c r="E19" s="39">
        <f t="shared" si="6"/>
        <v>0</v>
      </c>
      <c r="F19" s="39">
        <f t="shared" si="6"/>
        <v>0</v>
      </c>
      <c r="G19" s="39">
        <f t="shared" si="6"/>
        <v>0</v>
      </c>
      <c r="H19" s="39">
        <f t="shared" si="6"/>
        <v>0</v>
      </c>
      <c r="I19" s="39">
        <f t="shared" ref="I19:J19" si="7">SUM(I29+I34+I39+I44+I49)</f>
        <v>160</v>
      </c>
      <c r="J19" s="39">
        <f t="shared" si="7"/>
        <v>160</v>
      </c>
      <c r="K19" s="39">
        <f t="shared" si="6"/>
        <v>0</v>
      </c>
      <c r="L19" s="39">
        <f t="shared" si="6"/>
        <v>0</v>
      </c>
      <c r="M19" s="41"/>
      <c r="N19" s="40"/>
      <c r="O19" s="1"/>
    </row>
    <row r="20" spans="1:15" x14ac:dyDescent="0.25">
      <c r="A20" s="42" t="s">
        <v>26</v>
      </c>
      <c r="B20" s="43" t="s">
        <v>21</v>
      </c>
      <c r="C20" s="40">
        <f>SUM(C21:C24)</f>
        <v>0</v>
      </c>
      <c r="D20" s="40">
        <f t="shared" ref="D20:L20" si="8">SUM(D21:D24)</f>
        <v>0</v>
      </c>
      <c r="E20" s="40">
        <f t="shared" si="8"/>
        <v>0</v>
      </c>
      <c r="F20" s="40">
        <f t="shared" si="8"/>
        <v>0</v>
      </c>
      <c r="G20" s="40">
        <f t="shared" si="8"/>
        <v>0</v>
      </c>
      <c r="H20" s="40">
        <f t="shared" si="8"/>
        <v>0</v>
      </c>
      <c r="I20" s="40">
        <f t="shared" si="8"/>
        <v>0</v>
      </c>
      <c r="J20" s="40">
        <f t="shared" si="8"/>
        <v>0</v>
      </c>
      <c r="K20" s="40">
        <f t="shared" si="8"/>
        <v>0</v>
      </c>
      <c r="L20" s="40">
        <f t="shared" si="8"/>
        <v>0</v>
      </c>
      <c r="M20" s="41"/>
      <c r="N20" s="40"/>
      <c r="O20" s="1"/>
    </row>
    <row r="21" spans="1:15" x14ac:dyDescent="0.25">
      <c r="A21" s="42" t="s">
        <v>27</v>
      </c>
      <c r="B21" s="43" t="s">
        <v>2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  <c r="N21" s="40"/>
      <c r="O21" s="1"/>
    </row>
    <row r="22" spans="1:15" x14ac:dyDescent="0.25">
      <c r="A22" s="42" t="s">
        <v>28</v>
      </c>
      <c r="B22" s="43" t="s">
        <v>1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40"/>
      <c r="O22" s="1"/>
    </row>
    <row r="23" spans="1:15" x14ac:dyDescent="0.25">
      <c r="A23" s="42" t="s">
        <v>29</v>
      </c>
      <c r="B23" s="43" t="s">
        <v>15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40"/>
      <c r="O23" s="1"/>
    </row>
    <row r="24" spans="1:15" x14ac:dyDescent="0.25">
      <c r="A24" s="42" t="s">
        <v>30</v>
      </c>
      <c r="B24" s="43" t="s">
        <v>3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40"/>
      <c r="O24" s="1"/>
    </row>
    <row r="25" spans="1:15" ht="52.5" x14ac:dyDescent="0.25">
      <c r="A25" s="4" t="s">
        <v>22</v>
      </c>
      <c r="B25" s="44" t="s">
        <v>54</v>
      </c>
      <c r="C25" s="10">
        <f>SUM(C26:C29)</f>
        <v>0</v>
      </c>
      <c r="D25" s="10">
        <f t="shared" ref="D25:L25" si="9">SUM(D26:D29)</f>
        <v>0</v>
      </c>
      <c r="E25" s="10">
        <f t="shared" si="9"/>
        <v>152.39999999999998</v>
      </c>
      <c r="F25" s="10">
        <f t="shared" si="9"/>
        <v>152.39999999999998</v>
      </c>
      <c r="G25" s="10">
        <f t="shared" si="9"/>
        <v>214.3</v>
      </c>
      <c r="H25" s="10">
        <f t="shared" si="9"/>
        <v>214.3</v>
      </c>
      <c r="I25" s="10">
        <f t="shared" si="9"/>
        <v>187.5</v>
      </c>
      <c r="J25" s="10">
        <f t="shared" si="9"/>
        <v>187.5</v>
      </c>
      <c r="K25" s="10">
        <f t="shared" si="9"/>
        <v>187.5</v>
      </c>
      <c r="L25" s="10">
        <f t="shared" si="9"/>
        <v>0</v>
      </c>
      <c r="M25" s="12">
        <v>3</v>
      </c>
      <c r="N25" s="49"/>
      <c r="O25" s="1"/>
    </row>
    <row r="26" spans="1:15" x14ac:dyDescent="0.25">
      <c r="A26" s="42"/>
      <c r="B26" s="6" t="s">
        <v>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46"/>
      <c r="N26" s="40"/>
      <c r="O26" s="1"/>
    </row>
    <row r="27" spans="1:15" x14ac:dyDescent="0.25">
      <c r="A27" s="42"/>
      <c r="B27" s="6" t="s">
        <v>1</v>
      </c>
      <c r="C27" s="39"/>
      <c r="D27" s="39"/>
      <c r="E27" s="39">
        <v>142.63999999999999</v>
      </c>
      <c r="F27" s="39">
        <v>142.63999999999999</v>
      </c>
      <c r="G27" s="39">
        <v>192.65</v>
      </c>
      <c r="H27" s="39">
        <v>192.65</v>
      </c>
      <c r="I27" s="39">
        <v>167.5</v>
      </c>
      <c r="J27" s="39">
        <v>167.5</v>
      </c>
      <c r="K27" s="39">
        <v>167.5</v>
      </c>
      <c r="L27" s="39"/>
      <c r="M27" s="46"/>
      <c r="N27" s="40"/>
      <c r="O27" s="1"/>
    </row>
    <row r="28" spans="1:15" x14ac:dyDescent="0.25">
      <c r="A28" s="42"/>
      <c r="B28" s="6" t="s">
        <v>15</v>
      </c>
      <c r="C28" s="39"/>
      <c r="D28" s="39"/>
      <c r="E28" s="39">
        <v>9.76</v>
      </c>
      <c r="F28" s="39">
        <v>9.76</v>
      </c>
      <c r="G28" s="39">
        <v>21.65</v>
      </c>
      <c r="H28" s="39">
        <v>21.65</v>
      </c>
      <c r="I28" s="39">
        <v>20</v>
      </c>
      <c r="J28" s="39">
        <v>20</v>
      </c>
      <c r="K28" s="39">
        <v>20</v>
      </c>
      <c r="L28" s="39"/>
      <c r="M28" s="46"/>
      <c r="N28" s="40"/>
      <c r="O28" s="1"/>
    </row>
    <row r="29" spans="1:15" x14ac:dyDescent="0.25">
      <c r="A29" s="42"/>
      <c r="B29" s="6" t="s">
        <v>3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6"/>
      <c r="N29" s="40"/>
      <c r="O29" s="1"/>
    </row>
    <row r="30" spans="1:15" ht="132" customHeight="1" x14ac:dyDescent="0.25">
      <c r="A30" s="4" t="s">
        <v>23</v>
      </c>
      <c r="B30" s="44" t="s">
        <v>133</v>
      </c>
      <c r="C30" s="9">
        <f>SUM(C31:C34)</f>
        <v>1123.5999999999999</v>
      </c>
      <c r="D30" s="9">
        <f t="shared" ref="D30:L30" si="10">SUM(D31:D34)</f>
        <v>1123.5999999999999</v>
      </c>
      <c r="E30" s="9">
        <f t="shared" si="10"/>
        <v>1730.97</v>
      </c>
      <c r="F30" s="9">
        <f t="shared" si="10"/>
        <v>1730.97</v>
      </c>
      <c r="G30" s="9">
        <f t="shared" si="10"/>
        <v>1600</v>
      </c>
      <c r="H30" s="9">
        <f t="shared" si="10"/>
        <v>1600</v>
      </c>
      <c r="I30" s="9">
        <f t="shared" si="10"/>
        <v>1356</v>
      </c>
      <c r="J30" s="9">
        <f t="shared" si="10"/>
        <v>406.8</v>
      </c>
      <c r="K30" s="9">
        <f t="shared" si="10"/>
        <v>0</v>
      </c>
      <c r="L30" s="9">
        <f t="shared" si="10"/>
        <v>0</v>
      </c>
      <c r="M30" s="12">
        <v>3.2</v>
      </c>
      <c r="N30" s="44"/>
      <c r="O30" s="1"/>
    </row>
    <row r="31" spans="1:15" x14ac:dyDescent="0.25">
      <c r="A31" s="4"/>
      <c r="B31" s="6" t="s">
        <v>2</v>
      </c>
      <c r="C31" s="11">
        <v>1000</v>
      </c>
      <c r="D31" s="11">
        <f>C31</f>
        <v>1000</v>
      </c>
      <c r="E31" s="9"/>
      <c r="F31" s="9"/>
      <c r="G31" s="9"/>
      <c r="H31" s="9"/>
      <c r="I31" s="9"/>
      <c r="J31" s="9"/>
      <c r="K31" s="9"/>
      <c r="L31" s="9"/>
      <c r="M31" s="12"/>
      <c r="N31" s="5"/>
      <c r="O31" s="1"/>
    </row>
    <row r="32" spans="1:15" x14ac:dyDescent="0.25">
      <c r="A32" s="4"/>
      <c r="B32" s="6" t="s">
        <v>1</v>
      </c>
      <c r="C32" s="9"/>
      <c r="D32" s="9"/>
      <c r="E32" s="11">
        <v>1546.72</v>
      </c>
      <c r="F32" s="11">
        <v>1546.72</v>
      </c>
      <c r="G32" s="11">
        <v>1438.4</v>
      </c>
      <c r="H32" s="11">
        <v>1438.4</v>
      </c>
      <c r="I32" s="11">
        <v>1219</v>
      </c>
      <c r="J32" s="11">
        <v>365.7</v>
      </c>
      <c r="K32" s="9"/>
      <c r="L32" s="9"/>
      <c r="M32" s="12"/>
      <c r="N32" s="5"/>
      <c r="O32" s="1"/>
    </row>
    <row r="33" spans="1:15" x14ac:dyDescent="0.25">
      <c r="A33" s="4"/>
      <c r="B33" s="6" t="s">
        <v>15</v>
      </c>
      <c r="C33" s="11">
        <v>123.6</v>
      </c>
      <c r="D33" s="11">
        <f>C33</f>
        <v>123.6</v>
      </c>
      <c r="E33" s="11">
        <v>184.25</v>
      </c>
      <c r="F33" s="11">
        <v>184.25</v>
      </c>
      <c r="G33" s="11">
        <v>161.6</v>
      </c>
      <c r="H33" s="11">
        <v>161.6</v>
      </c>
      <c r="I33" s="11">
        <v>137</v>
      </c>
      <c r="J33" s="11">
        <v>41.1</v>
      </c>
      <c r="K33" s="11"/>
      <c r="L33" s="9"/>
      <c r="M33" s="12"/>
      <c r="N33" s="5"/>
      <c r="O33" s="1"/>
    </row>
    <row r="34" spans="1:15" x14ac:dyDescent="0.25">
      <c r="A34" s="4"/>
      <c r="B34" s="6" t="s">
        <v>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12"/>
      <c r="N34" s="5"/>
      <c r="O34" s="1"/>
    </row>
    <row r="35" spans="1:15" ht="52.5" x14ac:dyDescent="0.25">
      <c r="A35" s="4" t="s">
        <v>24</v>
      </c>
      <c r="B35" s="44" t="s">
        <v>134</v>
      </c>
      <c r="C35" s="9">
        <f>SUM(C36:C39)</f>
        <v>0</v>
      </c>
      <c r="D35" s="9">
        <f t="shared" ref="D35:L35" si="11">SUM(D36:D39)</f>
        <v>0</v>
      </c>
      <c r="E35" s="9">
        <f t="shared" si="11"/>
        <v>0</v>
      </c>
      <c r="F35" s="9">
        <f t="shared" si="11"/>
        <v>0</v>
      </c>
      <c r="G35" s="9">
        <f t="shared" si="11"/>
        <v>0</v>
      </c>
      <c r="H35" s="9">
        <f t="shared" si="11"/>
        <v>0</v>
      </c>
      <c r="I35" s="9">
        <f t="shared" si="11"/>
        <v>50</v>
      </c>
      <c r="J35" s="9">
        <f t="shared" si="11"/>
        <v>50</v>
      </c>
      <c r="K35" s="9">
        <f t="shared" si="11"/>
        <v>0</v>
      </c>
      <c r="L35" s="9">
        <f t="shared" si="11"/>
        <v>0</v>
      </c>
      <c r="M35" s="12"/>
      <c r="N35" s="44"/>
      <c r="O35" s="1"/>
    </row>
    <row r="36" spans="1:15" x14ac:dyDescent="0.25">
      <c r="A36" s="4"/>
      <c r="B36" s="6" t="s">
        <v>2</v>
      </c>
      <c r="C36" s="11"/>
      <c r="D36" s="11"/>
      <c r="E36" s="9"/>
      <c r="F36" s="9"/>
      <c r="G36" s="9"/>
      <c r="H36" s="9"/>
      <c r="I36" s="9"/>
      <c r="J36" s="9"/>
      <c r="K36" s="9"/>
      <c r="L36" s="9"/>
      <c r="M36" s="12"/>
      <c r="N36" s="5"/>
      <c r="O36" s="1"/>
    </row>
    <row r="37" spans="1:15" x14ac:dyDescent="0.25">
      <c r="A37" s="4"/>
      <c r="B37" s="6" t="s">
        <v>1</v>
      </c>
      <c r="C37" s="9"/>
      <c r="D37" s="9"/>
      <c r="E37" s="11"/>
      <c r="F37" s="11"/>
      <c r="G37" s="11"/>
      <c r="H37" s="11"/>
      <c r="I37" s="11"/>
      <c r="J37" s="11"/>
      <c r="K37" s="9"/>
      <c r="L37" s="9"/>
      <c r="M37" s="12"/>
      <c r="N37" s="5"/>
      <c r="O37" s="1"/>
    </row>
    <row r="38" spans="1:15" x14ac:dyDescent="0.25">
      <c r="A38" s="4"/>
      <c r="B38" s="6" t="s">
        <v>15</v>
      </c>
      <c r="C38" s="11"/>
      <c r="D38" s="11"/>
      <c r="E38" s="11"/>
      <c r="F38" s="11"/>
      <c r="G38" s="11"/>
      <c r="H38" s="11"/>
      <c r="I38" s="11"/>
      <c r="J38" s="11"/>
      <c r="K38" s="11"/>
      <c r="L38" s="9"/>
      <c r="M38" s="12"/>
      <c r="N38" s="5"/>
      <c r="O38" s="1"/>
    </row>
    <row r="39" spans="1:15" x14ac:dyDescent="0.25">
      <c r="A39" s="4"/>
      <c r="B39" s="6" t="s">
        <v>3</v>
      </c>
      <c r="C39" s="9"/>
      <c r="D39" s="9"/>
      <c r="E39" s="9"/>
      <c r="F39" s="9"/>
      <c r="G39" s="9"/>
      <c r="H39" s="9"/>
      <c r="I39" s="11">
        <v>50</v>
      </c>
      <c r="J39" s="11">
        <v>50</v>
      </c>
      <c r="K39" s="9"/>
      <c r="L39" s="9"/>
      <c r="M39" s="12"/>
      <c r="N39" s="5"/>
      <c r="O39" s="1"/>
    </row>
    <row r="40" spans="1:15" ht="115.5" x14ac:dyDescent="0.25">
      <c r="A40" s="4" t="s">
        <v>25</v>
      </c>
      <c r="B40" s="44" t="s">
        <v>135</v>
      </c>
      <c r="C40" s="9">
        <f>SUM(C41:C44)</f>
        <v>0</v>
      </c>
      <c r="D40" s="9">
        <f t="shared" ref="D40:L40" si="12">SUM(D41:D44)</f>
        <v>0</v>
      </c>
      <c r="E40" s="9">
        <f t="shared" si="12"/>
        <v>0</v>
      </c>
      <c r="F40" s="9">
        <f t="shared" si="12"/>
        <v>0</v>
      </c>
      <c r="G40" s="9">
        <f t="shared" si="12"/>
        <v>0</v>
      </c>
      <c r="H40" s="9">
        <f t="shared" si="12"/>
        <v>0</v>
      </c>
      <c r="I40" s="9">
        <f t="shared" si="12"/>
        <v>100</v>
      </c>
      <c r="J40" s="9">
        <f t="shared" si="12"/>
        <v>100</v>
      </c>
      <c r="K40" s="9">
        <f t="shared" si="12"/>
        <v>0</v>
      </c>
      <c r="L40" s="9">
        <f t="shared" si="12"/>
        <v>0</v>
      </c>
      <c r="M40" s="12"/>
      <c r="N40" s="44"/>
      <c r="O40" s="1"/>
    </row>
    <row r="41" spans="1:15" x14ac:dyDescent="0.25">
      <c r="A41" s="4"/>
      <c r="B41" s="6" t="s">
        <v>2</v>
      </c>
      <c r="C41" s="11"/>
      <c r="D41" s="11"/>
      <c r="E41" s="9"/>
      <c r="F41" s="9"/>
      <c r="G41" s="9"/>
      <c r="H41" s="9"/>
      <c r="I41" s="9"/>
      <c r="J41" s="9"/>
      <c r="K41" s="9"/>
      <c r="L41" s="9"/>
      <c r="M41" s="12"/>
      <c r="N41" s="5"/>
      <c r="O41" s="1"/>
    </row>
    <row r="42" spans="1:15" x14ac:dyDescent="0.25">
      <c r="A42" s="4"/>
      <c r="B42" s="6" t="s">
        <v>1</v>
      </c>
      <c r="C42" s="9"/>
      <c r="D42" s="9"/>
      <c r="E42" s="11"/>
      <c r="F42" s="11"/>
      <c r="G42" s="11"/>
      <c r="H42" s="11"/>
      <c r="I42" s="11"/>
      <c r="J42" s="11"/>
      <c r="K42" s="9"/>
      <c r="L42" s="9"/>
      <c r="M42" s="12"/>
      <c r="N42" s="5"/>
      <c r="O42" s="1"/>
    </row>
    <row r="43" spans="1:15" x14ac:dyDescent="0.25">
      <c r="A43" s="4"/>
      <c r="B43" s="6" t="s">
        <v>15</v>
      </c>
      <c r="C43" s="11"/>
      <c r="D43" s="11"/>
      <c r="E43" s="11"/>
      <c r="F43" s="11"/>
      <c r="G43" s="11"/>
      <c r="H43" s="11"/>
      <c r="I43" s="11"/>
      <c r="J43" s="11"/>
      <c r="K43" s="11"/>
      <c r="L43" s="9"/>
      <c r="M43" s="12"/>
      <c r="N43" s="5"/>
      <c r="O43" s="1"/>
    </row>
    <row r="44" spans="1:15" x14ac:dyDescent="0.25">
      <c r="A44" s="4"/>
      <c r="B44" s="6" t="s">
        <v>3</v>
      </c>
      <c r="C44" s="9"/>
      <c r="D44" s="9"/>
      <c r="E44" s="9"/>
      <c r="F44" s="9"/>
      <c r="G44" s="9"/>
      <c r="H44" s="9"/>
      <c r="I44" s="11">
        <v>100</v>
      </c>
      <c r="J44" s="11">
        <v>100</v>
      </c>
      <c r="K44" s="9"/>
      <c r="L44" s="9"/>
      <c r="M44" s="12"/>
      <c r="N44" s="5"/>
      <c r="O44" s="1"/>
    </row>
    <row r="45" spans="1:15" ht="63" x14ac:dyDescent="0.25">
      <c r="A45" s="4" t="s">
        <v>26</v>
      </c>
      <c r="B45" s="44" t="s">
        <v>116</v>
      </c>
      <c r="C45" s="9">
        <f>SUM(C46:C49)</f>
        <v>0</v>
      </c>
      <c r="D45" s="9">
        <f t="shared" ref="D45:L45" si="13">SUM(D46:D49)</f>
        <v>0</v>
      </c>
      <c r="E45" s="9">
        <f t="shared" si="13"/>
        <v>0</v>
      </c>
      <c r="F45" s="9">
        <f t="shared" si="13"/>
        <v>0</v>
      </c>
      <c r="G45" s="9">
        <f t="shared" si="13"/>
        <v>0</v>
      </c>
      <c r="H45" s="9">
        <f t="shared" si="13"/>
        <v>0</v>
      </c>
      <c r="I45" s="9">
        <f t="shared" si="13"/>
        <v>10</v>
      </c>
      <c r="J45" s="9">
        <f t="shared" si="13"/>
        <v>10</v>
      </c>
      <c r="K45" s="9">
        <f t="shared" si="13"/>
        <v>0</v>
      </c>
      <c r="L45" s="9">
        <f t="shared" si="13"/>
        <v>0</v>
      </c>
      <c r="M45" s="12"/>
      <c r="N45" s="44"/>
      <c r="O45" s="1"/>
    </row>
    <row r="46" spans="1:15" x14ac:dyDescent="0.25">
      <c r="A46" s="4"/>
      <c r="B46" s="6" t="s">
        <v>2</v>
      </c>
      <c r="C46" s="11"/>
      <c r="D46" s="11"/>
      <c r="E46" s="9"/>
      <c r="F46" s="9"/>
      <c r="G46" s="9"/>
      <c r="H46" s="9"/>
      <c r="I46" s="9"/>
      <c r="J46" s="9"/>
      <c r="K46" s="9"/>
      <c r="L46" s="9"/>
      <c r="M46" s="12"/>
      <c r="N46" s="5"/>
      <c r="O46" s="1"/>
    </row>
    <row r="47" spans="1:15" x14ac:dyDescent="0.25">
      <c r="A47" s="4"/>
      <c r="B47" s="6" t="s">
        <v>1</v>
      </c>
      <c r="C47" s="9"/>
      <c r="D47" s="9"/>
      <c r="E47" s="11"/>
      <c r="F47" s="11"/>
      <c r="G47" s="11"/>
      <c r="H47" s="11"/>
      <c r="I47" s="11"/>
      <c r="J47" s="11"/>
      <c r="K47" s="9"/>
      <c r="L47" s="9"/>
      <c r="M47" s="12"/>
      <c r="N47" s="5"/>
      <c r="O47" s="1"/>
    </row>
    <row r="48" spans="1:15" x14ac:dyDescent="0.25">
      <c r="A48" s="4"/>
      <c r="B48" s="6" t="s">
        <v>15</v>
      </c>
      <c r="C48" s="11"/>
      <c r="D48" s="11"/>
      <c r="E48" s="11"/>
      <c r="F48" s="11"/>
      <c r="G48" s="11"/>
      <c r="H48" s="11"/>
      <c r="I48" s="11"/>
      <c r="J48" s="11"/>
      <c r="K48" s="11"/>
      <c r="L48" s="9"/>
      <c r="M48" s="12"/>
      <c r="N48" s="5"/>
      <c r="O48" s="1"/>
    </row>
    <row r="49" spans="1:15" x14ac:dyDescent="0.25">
      <c r="A49" s="4"/>
      <c r="B49" s="6" t="s">
        <v>3</v>
      </c>
      <c r="C49" s="9"/>
      <c r="D49" s="9"/>
      <c r="E49" s="9"/>
      <c r="F49" s="9"/>
      <c r="G49" s="9"/>
      <c r="H49" s="9"/>
      <c r="I49" s="11">
        <v>10</v>
      </c>
      <c r="J49" s="11">
        <v>10</v>
      </c>
      <c r="K49" s="9"/>
      <c r="L49" s="9"/>
      <c r="M49" s="12"/>
      <c r="N49" s="5"/>
      <c r="O49" s="1"/>
    </row>
    <row r="50" spans="1:15" x14ac:dyDescent="0.25">
      <c r="A50" s="50"/>
      <c r="B50" s="5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3"/>
      <c r="N50" s="54"/>
      <c r="O50" s="1"/>
    </row>
    <row r="51" spans="1:15" x14ac:dyDescent="0.25">
      <c r="A51" s="50"/>
      <c r="B51" s="5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3"/>
      <c r="N51" s="54"/>
      <c r="O51" s="1"/>
    </row>
    <row r="52" spans="1:15" x14ac:dyDescent="0.25">
      <c r="A52" s="50"/>
      <c r="B52" s="5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3"/>
      <c r="N52" s="54"/>
      <c r="O52" s="1"/>
    </row>
    <row r="53" spans="1:15" ht="36.75" customHeight="1" x14ac:dyDescent="0.25">
      <c r="B53" s="69" t="s">
        <v>131</v>
      </c>
      <c r="C53" s="69"/>
      <c r="D53" s="69"/>
      <c r="E53" s="20"/>
      <c r="F53" s="1"/>
      <c r="G53" s="1"/>
      <c r="H53" s="1"/>
      <c r="I53" s="1"/>
      <c r="J53" s="1"/>
      <c r="K53" s="1"/>
      <c r="L53" s="71" t="s">
        <v>132</v>
      </c>
      <c r="M53" s="71"/>
      <c r="N53" s="71"/>
    </row>
    <row r="57" spans="1:15" hidden="1" x14ac:dyDescent="0.25"/>
    <row r="58" spans="1:15" hidden="1" x14ac:dyDescent="0.25"/>
    <row r="59" spans="1:15" hidden="1" x14ac:dyDescent="0.25"/>
    <row r="60" spans="1:15" hidden="1" x14ac:dyDescent="0.25"/>
    <row r="61" spans="1:15" hidden="1" x14ac:dyDescent="0.25"/>
    <row r="62" spans="1:15" hidden="1" x14ac:dyDescent="0.25"/>
    <row r="63" spans="1:15" hidden="1" x14ac:dyDescent="0.25"/>
    <row r="65" spans="1:15" ht="90.75" customHeight="1" x14ac:dyDescent="0.25">
      <c r="A65" s="70" t="s">
        <v>13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1"/>
    </row>
  </sheetData>
  <mergeCells count="16">
    <mergeCell ref="A7:N7"/>
    <mergeCell ref="B53:D53"/>
    <mergeCell ref="L53:N53"/>
    <mergeCell ref="M1:N1"/>
    <mergeCell ref="A3:N3"/>
    <mergeCell ref="A4:N4"/>
    <mergeCell ref="A5:N5"/>
    <mergeCell ref="A6:N6"/>
    <mergeCell ref="A65:N65"/>
    <mergeCell ref="A8:N8"/>
    <mergeCell ref="A9:N9"/>
    <mergeCell ref="A11:A13"/>
    <mergeCell ref="B11:B13"/>
    <mergeCell ref="C11:L11"/>
    <mergeCell ref="M11:M13"/>
    <mergeCell ref="N11:N13"/>
  </mergeCells>
  <pageMargins left="0.23958333333333334" right="0.15625" top="0.76041666666666663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1"/>
  <sheetViews>
    <sheetView view="pageBreakPreview" zoomScale="60" zoomScaleNormal="100" workbookViewId="0">
      <pane ySplit="11" topLeftCell="A12" activePane="bottomLeft" state="frozen"/>
      <selection pane="bottomLeft" activeCell="D18" sqref="D18"/>
    </sheetView>
  </sheetViews>
  <sheetFormatPr defaultRowHeight="15" x14ac:dyDescent="0.25"/>
  <cols>
    <col min="1" max="1" width="6" style="25" customWidth="1"/>
    <col min="2" max="2" width="32.85546875" style="18" customWidth="1"/>
    <col min="3" max="3" width="13" style="18" customWidth="1"/>
    <col min="4" max="4" width="13.5703125" style="18" customWidth="1"/>
    <col min="5" max="5" width="15.85546875" style="18" customWidth="1"/>
    <col min="6" max="6" width="33.28515625" style="18" customWidth="1"/>
    <col min="7" max="7" width="23.85546875" style="18" customWidth="1"/>
  </cols>
  <sheetData>
    <row r="1" spans="1:7" x14ac:dyDescent="0.25">
      <c r="B1" s="19"/>
      <c r="C1" s="20"/>
      <c r="D1" s="20"/>
      <c r="E1" s="20"/>
      <c r="F1" s="19"/>
      <c r="G1" s="19" t="s">
        <v>57</v>
      </c>
    </row>
    <row r="2" spans="1:7" x14ac:dyDescent="0.25">
      <c r="B2" s="87" t="s">
        <v>6</v>
      </c>
      <c r="C2" s="87"/>
      <c r="D2" s="87"/>
      <c r="E2" s="87"/>
      <c r="F2" s="87"/>
      <c r="G2" s="87"/>
    </row>
    <row r="3" spans="1:7" x14ac:dyDescent="0.25">
      <c r="B3" s="88" t="s">
        <v>58</v>
      </c>
      <c r="C3" s="88"/>
      <c r="D3" s="88"/>
      <c r="E3" s="88"/>
      <c r="F3" s="88"/>
      <c r="G3" s="21">
        <v>2024</v>
      </c>
    </row>
    <row r="4" spans="1:7" x14ac:dyDescent="0.25">
      <c r="B4" s="89" t="s">
        <v>76</v>
      </c>
      <c r="C4" s="89"/>
      <c r="D4" s="89"/>
      <c r="E4" s="89"/>
      <c r="F4" s="89"/>
      <c r="G4" s="89"/>
    </row>
    <row r="5" spans="1:7" x14ac:dyDescent="0.25">
      <c r="B5" s="90" t="s">
        <v>17</v>
      </c>
      <c r="C5" s="90"/>
      <c r="D5" s="90"/>
      <c r="E5" s="90"/>
      <c r="F5" s="90"/>
      <c r="G5" s="90"/>
    </row>
    <row r="6" spans="1:7" x14ac:dyDescent="0.25">
      <c r="B6" s="82" t="s">
        <v>5</v>
      </c>
      <c r="C6" s="82"/>
      <c r="D6" s="82"/>
      <c r="E6" s="82"/>
      <c r="F6" s="82"/>
      <c r="G6" s="82"/>
    </row>
    <row r="7" spans="1:7" x14ac:dyDescent="0.25">
      <c r="B7" s="90" t="s">
        <v>16</v>
      </c>
      <c r="C7" s="90"/>
      <c r="D7" s="90"/>
      <c r="E7" s="90"/>
      <c r="F7" s="90"/>
      <c r="G7" s="90"/>
    </row>
    <row r="8" spans="1:7" x14ac:dyDescent="0.25">
      <c r="B8" s="19"/>
      <c r="C8" s="20"/>
      <c r="D8" s="20"/>
      <c r="E8" s="20"/>
      <c r="F8" s="19"/>
      <c r="G8" s="19"/>
    </row>
    <row r="9" spans="1:7" x14ac:dyDescent="0.25">
      <c r="B9" s="71" t="s">
        <v>67</v>
      </c>
      <c r="C9" s="71"/>
      <c r="D9" s="71"/>
      <c r="E9" s="71"/>
      <c r="F9" s="71"/>
      <c r="G9" s="71"/>
    </row>
    <row r="10" spans="1:7" x14ac:dyDescent="0.25">
      <c r="B10" s="19"/>
      <c r="C10" s="20"/>
      <c r="D10" s="20"/>
      <c r="E10" s="20"/>
      <c r="F10" s="19"/>
      <c r="G10" s="19"/>
    </row>
    <row r="11" spans="1:7" ht="25.5" x14ac:dyDescent="0.25">
      <c r="A11" s="13" t="s">
        <v>0</v>
      </c>
      <c r="B11" s="13" t="s">
        <v>59</v>
      </c>
      <c r="C11" s="13" t="s">
        <v>60</v>
      </c>
      <c r="D11" s="13" t="s">
        <v>61</v>
      </c>
      <c r="E11" s="13" t="s">
        <v>62</v>
      </c>
      <c r="F11" s="13" t="s">
        <v>63</v>
      </c>
      <c r="G11" s="13" t="s">
        <v>64</v>
      </c>
    </row>
    <row r="12" spans="1:7" ht="25.5" x14ac:dyDescent="0.25">
      <c r="A12" s="26"/>
      <c r="B12" s="14" t="s">
        <v>68</v>
      </c>
      <c r="C12" s="16">
        <v>94</v>
      </c>
      <c r="D12" s="16">
        <v>94</v>
      </c>
      <c r="E12" s="15">
        <f>D12/C12*100-100</f>
        <v>0</v>
      </c>
      <c r="F12" s="16"/>
      <c r="G12" s="16"/>
    </row>
    <row r="13" spans="1:7" ht="25.5" x14ac:dyDescent="0.25">
      <c r="A13" s="17" t="s">
        <v>0</v>
      </c>
      <c r="B13" s="17" t="s">
        <v>65</v>
      </c>
      <c r="C13" s="17" t="s">
        <v>60</v>
      </c>
      <c r="D13" s="17" t="s">
        <v>61</v>
      </c>
      <c r="E13" s="17" t="s">
        <v>62</v>
      </c>
      <c r="F13" s="17" t="s">
        <v>63</v>
      </c>
      <c r="G13" s="17" t="s">
        <v>64</v>
      </c>
    </row>
    <row r="14" spans="1:7" ht="38.25" customHeight="1" x14ac:dyDescent="0.25">
      <c r="A14" s="24">
        <v>1</v>
      </c>
      <c r="B14" s="83" t="s">
        <v>56</v>
      </c>
      <c r="C14" s="84"/>
      <c r="D14" s="84"/>
      <c r="E14" s="84"/>
      <c r="F14" s="84"/>
      <c r="G14" s="85"/>
    </row>
    <row r="15" spans="1:7" ht="38.25" x14ac:dyDescent="0.25">
      <c r="A15" s="27" t="s">
        <v>69</v>
      </c>
      <c r="B15" s="14" t="s">
        <v>71</v>
      </c>
      <c r="C15" s="16">
        <v>94</v>
      </c>
      <c r="D15" s="16">
        <v>94</v>
      </c>
      <c r="E15" s="15">
        <f>D15/C15*100-100</f>
        <v>0</v>
      </c>
      <c r="F15" s="14"/>
      <c r="G15" s="14"/>
    </row>
    <row r="16" spans="1:7" ht="25.5" x14ac:dyDescent="0.25">
      <c r="A16" s="27" t="s">
        <v>72</v>
      </c>
      <c r="B16" s="14" t="s">
        <v>70</v>
      </c>
      <c r="C16" s="16">
        <v>1140</v>
      </c>
      <c r="D16" s="16">
        <v>1098</v>
      </c>
      <c r="E16" s="15">
        <f>D16/C16*100-100</f>
        <v>-3.6842105263157947</v>
      </c>
      <c r="F16" s="14"/>
      <c r="G16" s="14"/>
    </row>
    <row r="17" spans="1:7" x14ac:dyDescent="0.25">
      <c r="A17" s="24">
        <v>2</v>
      </c>
      <c r="B17" s="83" t="s">
        <v>73</v>
      </c>
      <c r="C17" s="84"/>
      <c r="D17" s="84"/>
      <c r="E17" s="84"/>
      <c r="F17" s="84"/>
      <c r="G17" s="85"/>
    </row>
    <row r="18" spans="1:7" x14ac:dyDescent="0.25">
      <c r="A18" s="27" t="s">
        <v>75</v>
      </c>
      <c r="B18" s="14" t="s">
        <v>74</v>
      </c>
      <c r="C18" s="16">
        <v>18.3</v>
      </c>
      <c r="D18" s="16">
        <v>18.3</v>
      </c>
      <c r="E18" s="15">
        <f>D18/C18*100-100</f>
        <v>0</v>
      </c>
      <c r="F18" s="14"/>
      <c r="G18" s="14"/>
    </row>
    <row r="19" spans="1:7" x14ac:dyDescent="0.25">
      <c r="B19" s="19"/>
      <c r="C19" s="20"/>
      <c r="D19" s="20"/>
      <c r="E19" s="20"/>
      <c r="F19" s="19"/>
      <c r="G19" s="19"/>
    </row>
    <row r="20" spans="1:7" x14ac:dyDescent="0.25">
      <c r="B20" s="19"/>
      <c r="C20" s="20"/>
      <c r="D20" s="20"/>
      <c r="E20" s="20"/>
      <c r="F20" s="19"/>
      <c r="G20" s="19"/>
    </row>
    <row r="21" spans="1:7" ht="26.25" customHeight="1" x14ac:dyDescent="0.25">
      <c r="B21" s="86" t="s">
        <v>136</v>
      </c>
      <c r="C21" s="86"/>
      <c r="D21" s="86"/>
      <c r="E21" s="86"/>
      <c r="F21" s="28"/>
      <c r="G21" s="25" t="s">
        <v>132</v>
      </c>
    </row>
  </sheetData>
  <mergeCells count="10">
    <mergeCell ref="B9:G9"/>
    <mergeCell ref="B14:G14"/>
    <mergeCell ref="B17:G17"/>
    <mergeCell ref="B21:E21"/>
    <mergeCell ref="B2:G2"/>
    <mergeCell ref="B3:F3"/>
    <mergeCell ref="B4:G4"/>
    <mergeCell ref="B5:G5"/>
    <mergeCell ref="B6:G6"/>
    <mergeCell ref="B7:G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7"/>
  <sheetViews>
    <sheetView view="pageBreakPreview" zoomScale="60" zoomScaleNormal="100" workbookViewId="0">
      <pane ySplit="11" topLeftCell="A34" activePane="bottomLeft" state="frozen"/>
      <selection pane="bottomLeft" activeCell="B32" sqref="B32:D43"/>
    </sheetView>
  </sheetViews>
  <sheetFormatPr defaultRowHeight="15" x14ac:dyDescent="0.25"/>
  <cols>
    <col min="1" max="1" width="6" style="25" customWidth="1"/>
    <col min="2" max="2" width="32.85546875" style="18" customWidth="1"/>
    <col min="3" max="3" width="13" style="18" customWidth="1"/>
    <col min="4" max="4" width="13.5703125" style="18" customWidth="1"/>
    <col min="5" max="5" width="15.85546875" style="18" customWidth="1"/>
    <col min="6" max="6" width="43.85546875" style="18" customWidth="1"/>
    <col min="7" max="7" width="23.85546875" style="18" customWidth="1"/>
  </cols>
  <sheetData>
    <row r="1" spans="1:7" x14ac:dyDescent="0.25">
      <c r="B1" s="19"/>
      <c r="C1" s="20"/>
      <c r="D1" s="20"/>
      <c r="E1" s="20"/>
      <c r="F1" s="19"/>
      <c r="G1" s="19" t="s">
        <v>57</v>
      </c>
    </row>
    <row r="2" spans="1:7" x14ac:dyDescent="0.25">
      <c r="B2" s="87" t="s">
        <v>6</v>
      </c>
      <c r="C2" s="87"/>
      <c r="D2" s="87"/>
      <c r="E2" s="87"/>
      <c r="F2" s="87"/>
      <c r="G2" s="87"/>
    </row>
    <row r="3" spans="1:7" x14ac:dyDescent="0.25">
      <c r="B3" s="88" t="s">
        <v>58</v>
      </c>
      <c r="C3" s="88"/>
      <c r="D3" s="88"/>
      <c r="E3" s="88"/>
      <c r="F3" s="88"/>
      <c r="G3" s="21">
        <v>2024</v>
      </c>
    </row>
    <row r="4" spans="1:7" x14ac:dyDescent="0.25">
      <c r="B4" s="89" t="s">
        <v>117</v>
      </c>
      <c r="C4" s="89"/>
      <c r="D4" s="89"/>
      <c r="E4" s="89"/>
      <c r="F4" s="89"/>
      <c r="G4" s="89"/>
    </row>
    <row r="5" spans="1:7" x14ac:dyDescent="0.25">
      <c r="B5" s="90" t="s">
        <v>17</v>
      </c>
      <c r="C5" s="90"/>
      <c r="D5" s="90"/>
      <c r="E5" s="90"/>
      <c r="F5" s="90"/>
      <c r="G5" s="90"/>
    </row>
    <row r="6" spans="1:7" x14ac:dyDescent="0.25">
      <c r="B6" s="82" t="s">
        <v>5</v>
      </c>
      <c r="C6" s="82"/>
      <c r="D6" s="82"/>
      <c r="E6" s="82"/>
      <c r="F6" s="82"/>
      <c r="G6" s="82"/>
    </row>
    <row r="7" spans="1:7" x14ac:dyDescent="0.25">
      <c r="B7" s="90" t="s">
        <v>16</v>
      </c>
      <c r="C7" s="90"/>
      <c r="D7" s="90"/>
      <c r="E7" s="90"/>
      <c r="F7" s="90"/>
      <c r="G7" s="90"/>
    </row>
    <row r="8" spans="1:7" x14ac:dyDescent="0.25">
      <c r="B8" s="19"/>
      <c r="C8" s="20"/>
      <c r="D8" s="20"/>
      <c r="E8" s="20"/>
      <c r="F8" s="19"/>
      <c r="G8" s="19"/>
    </row>
    <row r="9" spans="1:7" x14ac:dyDescent="0.25">
      <c r="B9" s="71" t="s">
        <v>67</v>
      </c>
      <c r="C9" s="71"/>
      <c r="D9" s="71"/>
      <c r="E9" s="71"/>
      <c r="F9" s="71"/>
      <c r="G9" s="71"/>
    </row>
    <row r="10" spans="1:7" x14ac:dyDescent="0.25">
      <c r="B10" s="19"/>
      <c r="C10" s="20"/>
      <c r="D10" s="20"/>
      <c r="E10" s="20"/>
      <c r="F10" s="19"/>
      <c r="G10" s="19"/>
    </row>
    <row r="11" spans="1:7" ht="25.5" x14ac:dyDescent="0.25">
      <c r="A11" s="13" t="s">
        <v>0</v>
      </c>
      <c r="B11" s="13" t="s">
        <v>59</v>
      </c>
      <c r="C11" s="13" t="s">
        <v>60</v>
      </c>
      <c r="D11" s="13" t="s">
        <v>61</v>
      </c>
      <c r="E11" s="13" t="s">
        <v>62</v>
      </c>
      <c r="F11" s="13" t="s">
        <v>63</v>
      </c>
      <c r="G11" s="13" t="s">
        <v>64</v>
      </c>
    </row>
    <row r="12" spans="1:7" ht="38.25" x14ac:dyDescent="0.25">
      <c r="A12" s="26">
        <v>1</v>
      </c>
      <c r="B12" s="14" t="s">
        <v>77</v>
      </c>
      <c r="C12" s="16">
        <v>82</v>
      </c>
      <c r="D12" s="16">
        <v>82</v>
      </c>
      <c r="E12" s="15">
        <f>D12/C12*100-100</f>
        <v>0</v>
      </c>
      <c r="F12" s="16"/>
      <c r="G12" s="16"/>
    </row>
    <row r="13" spans="1:7" ht="38.25" x14ac:dyDescent="0.25">
      <c r="A13" s="26">
        <v>2</v>
      </c>
      <c r="B13" s="14" t="s">
        <v>78</v>
      </c>
      <c r="C13" s="16">
        <v>22800</v>
      </c>
      <c r="D13" s="16">
        <v>36519</v>
      </c>
      <c r="E13" s="15">
        <f>D13/C13*100-100</f>
        <v>60.171052631578959</v>
      </c>
      <c r="F13" s="16" t="s">
        <v>142</v>
      </c>
      <c r="G13" s="16"/>
    </row>
    <row r="14" spans="1:7" ht="25.5" x14ac:dyDescent="0.25">
      <c r="A14" s="17" t="s">
        <v>0</v>
      </c>
      <c r="B14" s="17" t="s">
        <v>65</v>
      </c>
      <c r="C14" s="17" t="s">
        <v>60</v>
      </c>
      <c r="D14" s="17" t="s">
        <v>61</v>
      </c>
      <c r="E14" s="17" t="s">
        <v>62</v>
      </c>
      <c r="F14" s="17" t="s">
        <v>63</v>
      </c>
      <c r="G14" s="17" t="s">
        <v>64</v>
      </c>
    </row>
    <row r="15" spans="1:7" ht="38.25" customHeight="1" x14ac:dyDescent="0.25">
      <c r="A15" s="24">
        <v>1</v>
      </c>
      <c r="B15" s="83" t="s">
        <v>80</v>
      </c>
      <c r="C15" s="84"/>
      <c r="D15" s="84"/>
      <c r="E15" s="84"/>
      <c r="F15" s="84"/>
      <c r="G15" s="85"/>
    </row>
    <row r="16" spans="1:7" ht="51" x14ac:dyDescent="0.25">
      <c r="A16" s="27" t="s">
        <v>69</v>
      </c>
      <c r="B16" s="14" t="s">
        <v>79</v>
      </c>
      <c r="C16" s="16">
        <v>2100</v>
      </c>
      <c r="D16" s="16">
        <v>2332</v>
      </c>
      <c r="E16" s="15">
        <f>D16/C16*100-100</f>
        <v>11.047619047619037</v>
      </c>
      <c r="F16" s="14" t="s">
        <v>140</v>
      </c>
      <c r="G16" s="14"/>
    </row>
    <row r="17" spans="1:7" ht="51" x14ac:dyDescent="0.25">
      <c r="A17" s="27" t="s">
        <v>72</v>
      </c>
      <c r="B17" s="14" t="s">
        <v>81</v>
      </c>
      <c r="C17" s="16">
        <v>135300</v>
      </c>
      <c r="D17" s="16">
        <v>153650</v>
      </c>
      <c r="E17" s="15">
        <f>D17/C17*100-100</f>
        <v>13.56245380635626</v>
      </c>
      <c r="F17" s="14" t="s">
        <v>141</v>
      </c>
      <c r="G17" s="14"/>
    </row>
    <row r="18" spans="1:7" ht="20.25" customHeight="1" x14ac:dyDescent="0.25">
      <c r="A18" s="24">
        <v>2</v>
      </c>
      <c r="B18" s="83" t="s">
        <v>82</v>
      </c>
      <c r="C18" s="84"/>
      <c r="D18" s="84"/>
      <c r="E18" s="84"/>
      <c r="F18" s="84"/>
      <c r="G18" s="85"/>
    </row>
    <row r="19" spans="1:7" ht="63.75" x14ac:dyDescent="0.25">
      <c r="A19" s="27" t="s">
        <v>75</v>
      </c>
      <c r="B19" s="14" t="s">
        <v>83</v>
      </c>
      <c r="C19" s="16">
        <v>99.98</v>
      </c>
      <c r="D19" s="16">
        <v>99.99</v>
      </c>
      <c r="E19" s="15">
        <f>D19/C19*100-100</f>
        <v>1.0002000400064048E-2</v>
      </c>
      <c r="F19" s="14" t="s">
        <v>144</v>
      </c>
      <c r="G19" s="14"/>
    </row>
    <row r="20" spans="1:7" ht="25.5" x14ac:dyDescent="0.25">
      <c r="A20" s="27" t="s">
        <v>85</v>
      </c>
      <c r="B20" s="14" t="s">
        <v>84</v>
      </c>
      <c r="C20" s="16">
        <v>15</v>
      </c>
      <c r="D20" s="16">
        <v>21</v>
      </c>
      <c r="E20" s="15">
        <f t="shared" ref="E20:E30" si="0">D20/C20*100-100</f>
        <v>40</v>
      </c>
      <c r="F20" s="14" t="s">
        <v>145</v>
      </c>
      <c r="G20" s="14"/>
    </row>
    <row r="21" spans="1:7" ht="51" x14ac:dyDescent="0.25">
      <c r="A21" s="27" t="s">
        <v>86</v>
      </c>
      <c r="B21" s="14" t="s">
        <v>88</v>
      </c>
      <c r="C21" s="16">
        <v>1.04</v>
      </c>
      <c r="D21" s="16">
        <v>2.4500000000000002</v>
      </c>
      <c r="E21" s="15">
        <f t="shared" si="0"/>
        <v>135.57692307692309</v>
      </c>
      <c r="F21" s="14" t="s">
        <v>143</v>
      </c>
      <c r="G21" s="14"/>
    </row>
    <row r="22" spans="1:7" ht="51" x14ac:dyDescent="0.25">
      <c r="A22" s="27" t="s">
        <v>87</v>
      </c>
      <c r="B22" s="14" t="s">
        <v>89</v>
      </c>
      <c r="C22" s="16">
        <v>25</v>
      </c>
      <c r="D22" s="16">
        <v>81</v>
      </c>
      <c r="E22" s="15">
        <f t="shared" si="0"/>
        <v>224</v>
      </c>
      <c r="F22" s="14" t="s">
        <v>146</v>
      </c>
      <c r="G22" s="14"/>
    </row>
    <row r="23" spans="1:7" ht="24" customHeight="1" x14ac:dyDescent="0.25">
      <c r="A23" s="24">
        <v>3</v>
      </c>
      <c r="B23" s="83" t="s">
        <v>90</v>
      </c>
      <c r="C23" s="84"/>
      <c r="D23" s="84"/>
      <c r="E23" s="84"/>
      <c r="F23" s="84"/>
      <c r="G23" s="85"/>
    </row>
    <row r="24" spans="1:7" ht="25.5" x14ac:dyDescent="0.25">
      <c r="A24" s="27" t="s">
        <v>93</v>
      </c>
      <c r="B24" s="14" t="s">
        <v>91</v>
      </c>
      <c r="C24" s="16">
        <v>15900</v>
      </c>
      <c r="D24" s="16">
        <v>15900</v>
      </c>
      <c r="E24" s="15">
        <f t="shared" si="0"/>
        <v>0</v>
      </c>
      <c r="F24" s="14"/>
      <c r="G24" s="14"/>
    </row>
    <row r="25" spans="1:7" ht="38.25" x14ac:dyDescent="0.25">
      <c r="A25" s="27" t="s">
        <v>94</v>
      </c>
      <c r="B25" s="14" t="s">
        <v>92</v>
      </c>
      <c r="C25" s="16">
        <v>40</v>
      </c>
      <c r="D25" s="16">
        <v>51</v>
      </c>
      <c r="E25" s="15">
        <f t="shared" si="0"/>
        <v>27.499999999999986</v>
      </c>
      <c r="F25" s="14" t="s">
        <v>147</v>
      </c>
      <c r="G25" s="14"/>
    </row>
    <row r="26" spans="1:7" ht="37.5" customHeight="1" x14ac:dyDescent="0.25">
      <c r="A26" s="24">
        <v>4</v>
      </c>
      <c r="B26" s="83" t="s">
        <v>95</v>
      </c>
      <c r="C26" s="84"/>
      <c r="D26" s="84"/>
      <c r="E26" s="84"/>
      <c r="F26" s="84"/>
      <c r="G26" s="85"/>
    </row>
    <row r="27" spans="1:7" ht="89.25" x14ac:dyDescent="0.25">
      <c r="A27" s="27" t="s">
        <v>98</v>
      </c>
      <c r="B27" s="14" t="s">
        <v>96</v>
      </c>
      <c r="C27" s="16">
        <v>19.600000000000001</v>
      </c>
      <c r="D27" s="16">
        <v>19.07</v>
      </c>
      <c r="E27" s="15">
        <f t="shared" si="0"/>
        <v>-2.7040816326530717</v>
      </c>
      <c r="F27" s="14" t="s">
        <v>137</v>
      </c>
      <c r="G27" s="14" t="s">
        <v>138</v>
      </c>
    </row>
    <row r="28" spans="1:7" ht="89.25" x14ac:dyDescent="0.25">
      <c r="A28" s="27" t="s">
        <v>99</v>
      </c>
      <c r="B28" s="14" t="s">
        <v>97</v>
      </c>
      <c r="C28" s="16">
        <v>292</v>
      </c>
      <c r="D28" s="16">
        <v>265</v>
      </c>
      <c r="E28" s="15">
        <f t="shared" si="0"/>
        <v>-9.2465753424657606</v>
      </c>
      <c r="F28" s="14" t="s">
        <v>139</v>
      </c>
      <c r="G28" s="14" t="s">
        <v>138</v>
      </c>
    </row>
    <row r="29" spans="1:7" x14ac:dyDescent="0.25">
      <c r="A29" s="29" t="s">
        <v>26</v>
      </c>
      <c r="B29" s="83" t="s">
        <v>100</v>
      </c>
      <c r="C29" s="84"/>
      <c r="D29" s="84"/>
      <c r="E29" s="84"/>
      <c r="F29" s="84"/>
      <c r="G29" s="85"/>
    </row>
    <row r="30" spans="1:7" ht="25.5" x14ac:dyDescent="0.25">
      <c r="A30" s="27" t="s">
        <v>27</v>
      </c>
      <c r="B30" s="14" t="s">
        <v>101</v>
      </c>
      <c r="C30" s="16">
        <v>1140</v>
      </c>
      <c r="D30" s="16">
        <v>1098</v>
      </c>
      <c r="E30" s="15">
        <f t="shared" si="0"/>
        <v>-3.6842105263157947</v>
      </c>
      <c r="F30" s="14"/>
      <c r="G30" s="14"/>
    </row>
    <row r="31" spans="1:7" ht="25.5" x14ac:dyDescent="0.25">
      <c r="A31" s="17" t="s">
        <v>0</v>
      </c>
      <c r="B31" s="17" t="s">
        <v>66</v>
      </c>
      <c r="C31" s="17" t="s">
        <v>60</v>
      </c>
      <c r="D31" s="17" t="s">
        <v>61</v>
      </c>
      <c r="E31" s="17" t="s">
        <v>62</v>
      </c>
      <c r="F31" s="17" t="s">
        <v>63</v>
      </c>
      <c r="G31" s="17" t="s">
        <v>64</v>
      </c>
    </row>
    <row r="32" spans="1:7" ht="138.75" customHeight="1" x14ac:dyDescent="0.25">
      <c r="A32" s="26">
        <v>1</v>
      </c>
      <c r="B32" s="14" t="s">
        <v>34</v>
      </c>
      <c r="C32" s="16">
        <v>2100</v>
      </c>
      <c r="D32" s="16">
        <v>2332</v>
      </c>
      <c r="E32" s="15">
        <f t="shared" ref="E32:E43" si="1">D32/C32*100-100</f>
        <v>11.047619047619037</v>
      </c>
      <c r="F32" s="14" t="s">
        <v>140</v>
      </c>
      <c r="G32" s="14"/>
    </row>
    <row r="33" spans="1:7" ht="63.75" x14ac:dyDescent="0.25">
      <c r="A33" s="26">
        <v>2</v>
      </c>
      <c r="B33" s="14" t="s">
        <v>36</v>
      </c>
      <c r="C33" s="16">
        <v>8</v>
      </c>
      <c r="D33" s="16">
        <v>8</v>
      </c>
      <c r="E33" s="15">
        <f t="shared" si="1"/>
        <v>0</v>
      </c>
      <c r="F33" s="14"/>
      <c r="G33" s="14"/>
    </row>
    <row r="34" spans="1:7" ht="76.5" x14ac:dyDescent="0.25">
      <c r="A34" s="26">
        <v>3</v>
      </c>
      <c r="B34" s="14" t="s">
        <v>35</v>
      </c>
      <c r="C34" s="16">
        <v>15</v>
      </c>
      <c r="D34" s="16">
        <v>15</v>
      </c>
      <c r="E34" s="15">
        <f t="shared" si="1"/>
        <v>0</v>
      </c>
      <c r="F34" s="14"/>
      <c r="G34" s="14"/>
    </row>
    <row r="35" spans="1:7" ht="63.75" x14ac:dyDescent="0.25">
      <c r="A35" s="26">
        <v>4</v>
      </c>
      <c r="B35" s="14" t="s">
        <v>32</v>
      </c>
      <c r="C35" s="16">
        <v>0</v>
      </c>
      <c r="D35" s="16">
        <v>0</v>
      </c>
      <c r="E35" s="15" t="e">
        <f t="shared" si="1"/>
        <v>#DIV/0!</v>
      </c>
      <c r="F35" s="14"/>
      <c r="G35" s="14"/>
    </row>
    <row r="36" spans="1:7" ht="63.75" x14ac:dyDescent="0.25">
      <c r="A36" s="26">
        <v>5</v>
      </c>
      <c r="B36" s="14" t="s">
        <v>43</v>
      </c>
      <c r="C36" s="16">
        <v>2</v>
      </c>
      <c r="D36" s="16">
        <v>2</v>
      </c>
      <c r="E36" s="15">
        <f t="shared" si="1"/>
        <v>0</v>
      </c>
      <c r="F36" s="14"/>
      <c r="G36" s="14"/>
    </row>
    <row r="37" spans="1:7" ht="102" x14ac:dyDescent="0.25">
      <c r="A37" s="26">
        <v>6</v>
      </c>
      <c r="B37" s="14" t="s">
        <v>44</v>
      </c>
      <c r="C37" s="16">
        <v>1.04</v>
      </c>
      <c r="D37" s="16">
        <v>2.4500000000000002</v>
      </c>
      <c r="E37" s="15">
        <f t="shared" si="1"/>
        <v>135.57692307692309</v>
      </c>
      <c r="F37" s="14" t="s">
        <v>143</v>
      </c>
      <c r="G37" s="14"/>
    </row>
    <row r="38" spans="1:7" ht="63.75" x14ac:dyDescent="0.25">
      <c r="A38" s="26">
        <v>7</v>
      </c>
      <c r="B38" s="14" t="s">
        <v>129</v>
      </c>
      <c r="C38" s="16">
        <v>1</v>
      </c>
      <c r="D38" s="16">
        <v>1</v>
      </c>
      <c r="E38" s="15">
        <f t="shared" si="1"/>
        <v>0</v>
      </c>
      <c r="F38" s="14"/>
      <c r="G38" s="14"/>
    </row>
    <row r="39" spans="1:7" ht="63.75" x14ac:dyDescent="0.25">
      <c r="A39" s="26">
        <v>8</v>
      </c>
      <c r="B39" s="14" t="s">
        <v>48</v>
      </c>
      <c r="C39" s="16">
        <v>40</v>
      </c>
      <c r="D39" s="16">
        <v>51</v>
      </c>
      <c r="E39" s="15">
        <f t="shared" si="1"/>
        <v>27.499999999999986</v>
      </c>
      <c r="F39" s="14" t="s">
        <v>147</v>
      </c>
      <c r="G39" s="14"/>
    </row>
    <row r="40" spans="1:7" ht="76.5" x14ac:dyDescent="0.25">
      <c r="A40" s="26">
        <v>9</v>
      </c>
      <c r="B40" s="14" t="s">
        <v>49</v>
      </c>
      <c r="C40" s="16">
        <v>15900</v>
      </c>
      <c r="D40" s="16">
        <v>15900</v>
      </c>
      <c r="E40" s="15">
        <f t="shared" si="1"/>
        <v>0</v>
      </c>
      <c r="F40" s="14"/>
      <c r="G40" s="14"/>
    </row>
    <row r="41" spans="1:7" ht="63.75" x14ac:dyDescent="0.25">
      <c r="A41" s="26">
        <v>10</v>
      </c>
      <c r="B41" s="14" t="s">
        <v>51</v>
      </c>
      <c r="C41" s="16">
        <v>320</v>
      </c>
      <c r="D41" s="16">
        <v>320</v>
      </c>
      <c r="E41" s="15">
        <f t="shared" si="1"/>
        <v>0</v>
      </c>
      <c r="F41" s="14"/>
      <c r="G41" s="14"/>
    </row>
    <row r="42" spans="1:7" ht="51" x14ac:dyDescent="0.25">
      <c r="A42" s="26">
        <v>11</v>
      </c>
      <c r="B42" s="14" t="s">
        <v>31</v>
      </c>
      <c r="C42" s="16">
        <v>19.600000000000001</v>
      </c>
      <c r="D42" s="16">
        <v>19.07</v>
      </c>
      <c r="E42" s="15">
        <f t="shared" si="1"/>
        <v>-2.7040816326530717</v>
      </c>
      <c r="F42" s="14" t="s">
        <v>139</v>
      </c>
      <c r="G42" s="14"/>
    </row>
    <row r="43" spans="1:7" ht="89.25" x14ac:dyDescent="0.25">
      <c r="A43" s="26">
        <v>12</v>
      </c>
      <c r="B43" s="14" t="s">
        <v>55</v>
      </c>
      <c r="C43" s="16">
        <v>0</v>
      </c>
      <c r="D43" s="16">
        <v>0</v>
      </c>
      <c r="E43" s="15" t="e">
        <f t="shared" si="1"/>
        <v>#DIV/0!</v>
      </c>
      <c r="F43" s="14"/>
      <c r="G43" s="14"/>
    </row>
    <row r="44" spans="1:7" x14ac:dyDescent="0.25">
      <c r="B44" s="22"/>
      <c r="C44" s="20"/>
      <c r="D44" s="20"/>
      <c r="E44" s="23"/>
      <c r="F44" s="22"/>
      <c r="G44" s="22"/>
    </row>
    <row r="45" spans="1:7" x14ac:dyDescent="0.25">
      <c r="B45" s="22"/>
      <c r="C45" s="20"/>
      <c r="D45" s="20"/>
      <c r="E45" s="23"/>
      <c r="F45" s="22"/>
      <c r="G45" s="22"/>
    </row>
    <row r="46" spans="1:7" ht="30.75" customHeight="1" x14ac:dyDescent="0.25">
      <c r="B46" s="86" t="s">
        <v>136</v>
      </c>
      <c r="C46" s="86"/>
      <c r="D46" s="86"/>
      <c r="E46" s="86"/>
      <c r="F46" s="28"/>
      <c r="G46" s="25" t="s">
        <v>132</v>
      </c>
    </row>
    <row r="47" spans="1:7" x14ac:dyDescent="0.25">
      <c r="B47" s="19"/>
      <c r="C47" s="20"/>
      <c r="D47" s="20"/>
      <c r="E47" s="20"/>
      <c r="F47" s="19"/>
      <c r="G47" s="19"/>
    </row>
  </sheetData>
  <mergeCells count="13">
    <mergeCell ref="B29:G29"/>
    <mergeCell ref="B46:E46"/>
    <mergeCell ref="B7:G7"/>
    <mergeCell ref="B2:G2"/>
    <mergeCell ref="B3:F3"/>
    <mergeCell ref="B4:G4"/>
    <mergeCell ref="B5:G5"/>
    <mergeCell ref="B6:G6"/>
    <mergeCell ref="B9:G9"/>
    <mergeCell ref="B15:G15"/>
    <mergeCell ref="B18:G18"/>
    <mergeCell ref="B23:G23"/>
    <mergeCell ref="B26:G26"/>
  </mergeCells>
  <pageMargins left="0.7" right="0.7" top="0.75" bottom="0.75" header="0.3" footer="0.3"/>
  <pageSetup paperSize="9" scale="88" fitToHeight="0" orientation="landscape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3"/>
  <sheetViews>
    <sheetView view="pageBreakPreview" zoomScale="85" zoomScaleNormal="100" zoomScaleSheetLayoutView="85" workbookViewId="0">
      <pane ySplit="11" topLeftCell="A24" activePane="bottomLeft" state="frozen"/>
      <selection pane="bottomLeft" activeCell="B28" sqref="B28:D28"/>
    </sheetView>
  </sheetViews>
  <sheetFormatPr defaultRowHeight="15" x14ac:dyDescent="0.25"/>
  <cols>
    <col min="1" max="1" width="6" style="25" customWidth="1"/>
    <col min="2" max="2" width="32.85546875" style="18" customWidth="1"/>
    <col min="3" max="3" width="13" style="18" customWidth="1"/>
    <col min="4" max="4" width="13.5703125" style="18" customWidth="1"/>
    <col min="5" max="5" width="15.85546875" style="18" customWidth="1"/>
    <col min="6" max="6" width="33.28515625" style="18" customWidth="1"/>
    <col min="7" max="7" width="23.85546875" style="18" customWidth="1"/>
    <col min="8" max="8" width="30.85546875" customWidth="1"/>
  </cols>
  <sheetData>
    <row r="1" spans="1:7" x14ac:dyDescent="0.25">
      <c r="B1" s="19"/>
      <c r="C1" s="20"/>
      <c r="D1" s="20"/>
      <c r="E1" s="20"/>
      <c r="F1" s="19"/>
      <c r="G1" s="19" t="s">
        <v>57</v>
      </c>
    </row>
    <row r="2" spans="1:7" x14ac:dyDescent="0.25">
      <c r="B2" s="87" t="s">
        <v>6</v>
      </c>
      <c r="C2" s="87"/>
      <c r="D2" s="87"/>
      <c r="E2" s="87"/>
      <c r="F2" s="87"/>
      <c r="G2" s="87"/>
    </row>
    <row r="3" spans="1:7" x14ac:dyDescent="0.25">
      <c r="B3" s="88" t="s">
        <v>58</v>
      </c>
      <c r="C3" s="88"/>
      <c r="D3" s="88"/>
      <c r="E3" s="88"/>
      <c r="F3" s="88"/>
      <c r="G3" s="21">
        <v>2024</v>
      </c>
    </row>
    <row r="4" spans="1:7" x14ac:dyDescent="0.25">
      <c r="B4" s="89" t="s">
        <v>102</v>
      </c>
      <c r="C4" s="89"/>
      <c r="D4" s="89"/>
      <c r="E4" s="89"/>
      <c r="F4" s="89"/>
      <c r="G4" s="89"/>
    </row>
    <row r="5" spans="1:7" x14ac:dyDescent="0.25">
      <c r="B5" s="90" t="s">
        <v>17</v>
      </c>
      <c r="C5" s="90"/>
      <c r="D5" s="90"/>
      <c r="E5" s="90"/>
      <c r="F5" s="90"/>
      <c r="G5" s="90"/>
    </row>
    <row r="6" spans="1:7" x14ac:dyDescent="0.25">
      <c r="B6" s="82" t="s">
        <v>5</v>
      </c>
      <c r="C6" s="82"/>
      <c r="D6" s="82"/>
      <c r="E6" s="82"/>
      <c r="F6" s="82"/>
      <c r="G6" s="82"/>
    </row>
    <row r="7" spans="1:7" x14ac:dyDescent="0.25">
      <c r="B7" s="90" t="s">
        <v>16</v>
      </c>
      <c r="C7" s="90"/>
      <c r="D7" s="90"/>
      <c r="E7" s="90"/>
      <c r="F7" s="90"/>
      <c r="G7" s="90"/>
    </row>
    <row r="8" spans="1:7" x14ac:dyDescent="0.25">
      <c r="B8" s="19"/>
      <c r="C8" s="20"/>
      <c r="D8" s="20"/>
      <c r="E8" s="20"/>
      <c r="F8" s="19"/>
      <c r="G8" s="19"/>
    </row>
    <row r="9" spans="1:7" x14ac:dyDescent="0.25">
      <c r="B9" s="71" t="s">
        <v>67</v>
      </c>
      <c r="C9" s="71"/>
      <c r="D9" s="71"/>
      <c r="E9" s="71"/>
      <c r="F9" s="71"/>
      <c r="G9" s="71"/>
    </row>
    <row r="10" spans="1:7" x14ac:dyDescent="0.25">
      <c r="B10" s="19"/>
      <c r="C10" s="20"/>
      <c r="D10" s="20"/>
      <c r="E10" s="20"/>
      <c r="F10" s="19"/>
      <c r="G10" s="19"/>
    </row>
    <row r="11" spans="1:7" ht="25.5" x14ac:dyDescent="0.25">
      <c r="A11" s="13" t="s">
        <v>0</v>
      </c>
      <c r="B11" s="13" t="s">
        <v>59</v>
      </c>
      <c r="C11" s="13" t="s">
        <v>60</v>
      </c>
      <c r="D11" s="13" t="s">
        <v>61</v>
      </c>
      <c r="E11" s="13" t="s">
        <v>62</v>
      </c>
      <c r="F11" s="13" t="s">
        <v>63</v>
      </c>
      <c r="G11" s="13" t="s">
        <v>64</v>
      </c>
    </row>
    <row r="12" spans="1:7" x14ac:dyDescent="0.25">
      <c r="A12" s="26">
        <v>1</v>
      </c>
      <c r="B12" s="14" t="s">
        <v>103</v>
      </c>
      <c r="C12" s="16">
        <v>18.3</v>
      </c>
      <c r="D12" s="16">
        <v>18.3</v>
      </c>
      <c r="E12" s="15">
        <f>D12/C12*100-100</f>
        <v>0</v>
      </c>
      <c r="F12" s="16"/>
      <c r="G12" s="16"/>
    </row>
    <row r="13" spans="1:7" x14ac:dyDescent="0.25">
      <c r="A13" s="26">
        <v>2</v>
      </c>
      <c r="B13" s="14" t="s">
        <v>104</v>
      </c>
      <c r="C13" s="16">
        <v>2</v>
      </c>
      <c r="D13" s="16">
        <v>2</v>
      </c>
      <c r="E13" s="15">
        <f>D13/C13*100-100</f>
        <v>0</v>
      </c>
      <c r="F13" s="16"/>
      <c r="G13" s="16"/>
    </row>
    <row r="14" spans="1:7" ht="25.5" x14ac:dyDescent="0.25">
      <c r="A14" s="17" t="s">
        <v>0</v>
      </c>
      <c r="B14" s="17" t="s">
        <v>65</v>
      </c>
      <c r="C14" s="17" t="s">
        <v>60</v>
      </c>
      <c r="D14" s="17" t="s">
        <v>61</v>
      </c>
      <c r="E14" s="17" t="s">
        <v>62</v>
      </c>
      <c r="F14" s="17" t="s">
        <v>63</v>
      </c>
      <c r="G14" s="17" t="s">
        <v>64</v>
      </c>
    </row>
    <row r="15" spans="1:7" ht="27" customHeight="1" x14ac:dyDescent="0.25">
      <c r="A15" s="24">
        <v>1</v>
      </c>
      <c r="B15" s="83" t="s">
        <v>105</v>
      </c>
      <c r="C15" s="84"/>
      <c r="D15" s="84"/>
      <c r="E15" s="84"/>
      <c r="F15" s="84"/>
      <c r="G15" s="85"/>
    </row>
    <row r="16" spans="1:7" ht="29.25" customHeight="1" x14ac:dyDescent="0.25">
      <c r="A16" s="27" t="s">
        <v>69</v>
      </c>
      <c r="B16" s="14" t="s">
        <v>106</v>
      </c>
      <c r="C16" s="16">
        <v>1</v>
      </c>
      <c r="D16" s="16">
        <v>1</v>
      </c>
      <c r="E16" s="15">
        <f>D16/C16*100-100</f>
        <v>0</v>
      </c>
      <c r="F16" s="14"/>
      <c r="G16" s="14"/>
    </row>
    <row r="17" spans="1:8" ht="31.5" customHeight="1" x14ac:dyDescent="0.25">
      <c r="A17" s="24">
        <v>2</v>
      </c>
      <c r="B17" s="83" t="s">
        <v>107</v>
      </c>
      <c r="C17" s="84"/>
      <c r="D17" s="84"/>
      <c r="E17" s="84"/>
      <c r="F17" s="84"/>
      <c r="G17" s="85"/>
    </row>
    <row r="18" spans="1:8" ht="40.5" customHeight="1" x14ac:dyDescent="0.25">
      <c r="A18" s="27" t="s">
        <v>75</v>
      </c>
      <c r="B18" s="14" t="s">
        <v>108</v>
      </c>
      <c r="C18" s="16">
        <v>16</v>
      </c>
      <c r="D18" s="16">
        <v>16</v>
      </c>
      <c r="E18" s="15">
        <f>D18/C18*100-100</f>
        <v>0</v>
      </c>
      <c r="F18" s="14"/>
      <c r="G18" s="14"/>
      <c r="H18" s="18"/>
    </row>
    <row r="19" spans="1:8" ht="22.5" customHeight="1" x14ac:dyDescent="0.25">
      <c r="A19" s="24">
        <v>3</v>
      </c>
      <c r="B19" s="83" t="s">
        <v>109</v>
      </c>
      <c r="C19" s="84"/>
      <c r="D19" s="84"/>
      <c r="E19" s="84"/>
      <c r="F19" s="84"/>
      <c r="G19" s="85"/>
    </row>
    <row r="20" spans="1:8" ht="63.75" x14ac:dyDescent="0.25">
      <c r="A20" s="27" t="s">
        <v>93</v>
      </c>
      <c r="B20" s="14" t="s">
        <v>110</v>
      </c>
      <c r="C20" s="16">
        <v>6000</v>
      </c>
      <c r="D20" s="16">
        <v>6000</v>
      </c>
      <c r="E20" s="15">
        <f t="shared" ref="E20:E22" si="0">D20/C20*100-100</f>
        <v>0</v>
      </c>
      <c r="F20" s="14"/>
      <c r="G20" s="14"/>
    </row>
    <row r="21" spans="1:8" ht="21" customHeight="1" x14ac:dyDescent="0.25">
      <c r="A21" s="24">
        <v>4</v>
      </c>
      <c r="B21" s="83" t="s">
        <v>111</v>
      </c>
      <c r="C21" s="84"/>
      <c r="D21" s="84"/>
      <c r="E21" s="84"/>
      <c r="F21" s="84"/>
      <c r="G21" s="85"/>
    </row>
    <row r="22" spans="1:8" ht="30" customHeight="1" x14ac:dyDescent="0.25">
      <c r="A22" s="27" t="s">
        <v>98</v>
      </c>
      <c r="B22" s="14" t="s">
        <v>112</v>
      </c>
      <c r="C22" s="16">
        <v>4</v>
      </c>
      <c r="D22" s="16">
        <v>4</v>
      </c>
      <c r="E22" s="15">
        <f t="shared" si="0"/>
        <v>0</v>
      </c>
      <c r="F22" s="14"/>
      <c r="G22" s="14"/>
      <c r="H22" t="s">
        <v>149</v>
      </c>
    </row>
    <row r="23" spans="1:8" ht="38.25" customHeight="1" x14ac:dyDescent="0.25">
      <c r="A23" s="17" t="s">
        <v>0</v>
      </c>
      <c r="B23" s="17" t="s">
        <v>66</v>
      </c>
      <c r="C23" s="17" t="s">
        <v>60</v>
      </c>
      <c r="D23" s="17" t="s">
        <v>61</v>
      </c>
      <c r="E23" s="17" t="s">
        <v>62</v>
      </c>
      <c r="F23" s="17" t="s">
        <v>63</v>
      </c>
      <c r="G23" s="17" t="s">
        <v>64</v>
      </c>
    </row>
    <row r="24" spans="1:8" ht="53.25" customHeight="1" x14ac:dyDescent="0.25">
      <c r="A24" s="26">
        <v>1</v>
      </c>
      <c r="B24" s="14" t="s">
        <v>54</v>
      </c>
      <c r="C24" s="16">
        <v>3</v>
      </c>
      <c r="D24" s="16">
        <v>3</v>
      </c>
      <c r="E24" s="15">
        <f t="shared" ref="E24:E29" si="1">D24/C24*100-100</f>
        <v>0</v>
      </c>
      <c r="F24" s="14"/>
      <c r="G24" s="14"/>
      <c r="H24" s="18" t="s">
        <v>148</v>
      </c>
    </row>
    <row r="25" spans="1:8" ht="102" x14ac:dyDescent="0.25">
      <c r="A25" s="26">
        <v>2</v>
      </c>
      <c r="B25" s="14" t="s">
        <v>33</v>
      </c>
      <c r="C25" s="16">
        <v>11</v>
      </c>
      <c r="D25" s="16">
        <v>11</v>
      </c>
      <c r="E25" s="15">
        <f t="shared" si="1"/>
        <v>0</v>
      </c>
      <c r="F25" s="14"/>
      <c r="G25" s="14"/>
      <c r="H25" s="18" t="s">
        <v>150</v>
      </c>
    </row>
    <row r="26" spans="1:8" x14ac:dyDescent="0.25">
      <c r="A26" s="26">
        <v>3</v>
      </c>
      <c r="B26" s="14" t="s">
        <v>113</v>
      </c>
      <c r="C26" s="16">
        <v>1</v>
      </c>
      <c r="D26" s="16">
        <v>1</v>
      </c>
      <c r="E26" s="15">
        <f t="shared" si="1"/>
        <v>0</v>
      </c>
      <c r="F26" s="14"/>
      <c r="G26" s="14"/>
    </row>
    <row r="27" spans="1:8" ht="45" x14ac:dyDescent="0.25">
      <c r="A27" s="26">
        <v>4</v>
      </c>
      <c r="B27" s="14" t="s">
        <v>114</v>
      </c>
      <c r="C27" s="16">
        <v>0</v>
      </c>
      <c r="D27" s="16">
        <v>0</v>
      </c>
      <c r="E27" s="15" t="e">
        <f t="shared" si="1"/>
        <v>#DIV/0!</v>
      </c>
      <c r="F27" s="14"/>
      <c r="G27" s="14"/>
      <c r="H27" s="18" t="s">
        <v>151</v>
      </c>
    </row>
    <row r="28" spans="1:8" ht="76.5" x14ac:dyDescent="0.25">
      <c r="A28" s="26">
        <v>5</v>
      </c>
      <c r="B28" s="14" t="s">
        <v>115</v>
      </c>
      <c r="C28" s="16">
        <v>6000</v>
      </c>
      <c r="D28" s="16">
        <v>6000</v>
      </c>
      <c r="E28" s="15">
        <f t="shared" si="1"/>
        <v>0</v>
      </c>
      <c r="F28" s="14"/>
      <c r="G28" s="14"/>
      <c r="H28" s="18" t="s">
        <v>152</v>
      </c>
    </row>
    <row r="29" spans="1:8" ht="51" x14ac:dyDescent="0.25">
      <c r="A29" s="26">
        <v>6</v>
      </c>
      <c r="B29" s="14" t="s">
        <v>116</v>
      </c>
      <c r="C29" s="16">
        <v>0</v>
      </c>
      <c r="D29" s="16">
        <v>0</v>
      </c>
      <c r="E29" s="15" t="e">
        <f t="shared" si="1"/>
        <v>#DIV/0!</v>
      </c>
      <c r="F29" s="14"/>
      <c r="G29" s="14"/>
    </row>
    <row r="30" spans="1:8" x14ac:dyDescent="0.25">
      <c r="B30" s="22"/>
      <c r="C30" s="20"/>
      <c r="D30" s="20"/>
      <c r="E30" s="23"/>
      <c r="F30" s="22"/>
      <c r="G30" s="22"/>
    </row>
    <row r="31" spans="1:8" x14ac:dyDescent="0.25">
      <c r="B31" s="22"/>
      <c r="C31" s="20"/>
      <c r="D31" s="20"/>
      <c r="E31" s="23"/>
      <c r="F31" s="22"/>
      <c r="G31" s="22"/>
    </row>
    <row r="32" spans="1:8" ht="30.75" customHeight="1" x14ac:dyDescent="0.25">
      <c r="B32" s="86" t="s">
        <v>136</v>
      </c>
      <c r="C32" s="86"/>
      <c r="D32" s="86"/>
      <c r="E32" s="86"/>
      <c r="F32" s="28"/>
      <c r="G32" s="25" t="s">
        <v>132</v>
      </c>
    </row>
    <row r="33" spans="2:7" x14ac:dyDescent="0.25">
      <c r="B33" s="19"/>
      <c r="C33" s="20"/>
      <c r="D33" s="20"/>
      <c r="E33" s="20"/>
      <c r="F33" s="19"/>
      <c r="G33" s="19"/>
    </row>
  </sheetData>
  <mergeCells count="12">
    <mergeCell ref="B32:E32"/>
    <mergeCell ref="B7:G7"/>
    <mergeCell ref="B2:G2"/>
    <mergeCell ref="B3:F3"/>
    <mergeCell ref="B4:G4"/>
    <mergeCell ref="B5:G5"/>
    <mergeCell ref="B6:G6"/>
    <mergeCell ref="B9:G9"/>
    <mergeCell ref="B15:G15"/>
    <mergeCell ref="B17:G17"/>
    <mergeCell ref="B19:G19"/>
    <mergeCell ref="B21:G21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Мероприятия по МП</vt:lpstr>
      <vt:lpstr>Годовой о результ. мероприятий</vt:lpstr>
      <vt:lpstr>Годовой о результ. мероприя (ту</vt:lpstr>
      <vt:lpstr>Показатели по МП</vt:lpstr>
      <vt:lpstr>Показатели подпрог 1</vt:lpstr>
      <vt:lpstr>Показатели подпрог 2</vt:lpstr>
      <vt:lpstr>'Годовой о результ. мероприятий'!Область_печати</vt:lpstr>
      <vt:lpstr>'Мероприятия по МП'!Область_печати</vt:lpstr>
      <vt:lpstr>'Показатели подпрог 1'!Область_печати</vt:lpstr>
      <vt:lpstr>'Показатели подпрог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2025-03-27T09:01:10Z</dcterms:modified>
</cp:coreProperties>
</file>